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uario\Desktop\Área de Trabalho - Inicial\1-Pref. Serra do Salitre\2-Convênios\44-UBS Estado\4° Envio\"/>
    </mc:Choice>
  </mc:AlternateContent>
  <bookViews>
    <workbookView xWindow="0" yWindow="0" windowWidth="20490" windowHeight="7650"/>
  </bookViews>
  <sheets>
    <sheet name="Orçamento Sintético" sheetId="1" r:id="rId1"/>
  </sheets>
  <externalReferences>
    <externalReference r:id="rId2"/>
  </externalReferences>
  <definedNames>
    <definedName name="_xlnm._FilterDatabase" localSheetId="0" hidden="1">'Orçamento Sintético'!$A$7:$J$7</definedName>
    <definedName name="_xlnm.Print_Area" localSheetId="0">'Orçamento Sintético'!$A$1:$J$349</definedName>
    <definedName name="_xlnm.Print_Titles" localSheetId="0">'Orçamento Sintético'!$1:$7</definedName>
  </definedNames>
  <calcPr calcId="162913" refMode="R1C1" iterateCount="0" calcOnSave="0"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39" i="1" l="1"/>
  <c r="I338" i="1"/>
  <c r="I336" i="1"/>
  <c r="H23" i="1"/>
  <c r="I23" i="1"/>
  <c r="I15" i="1"/>
  <c r="H253" i="1"/>
  <c r="I253" i="1"/>
  <c r="G217" i="1"/>
  <c r="H217" i="1"/>
  <c r="I217" i="1"/>
  <c r="G218" i="1"/>
  <c r="H218" i="1"/>
  <c r="I218" i="1"/>
  <c r="G255" i="1"/>
  <c r="H255" i="1"/>
  <c r="I255" i="1"/>
  <c r="G267" i="1"/>
  <c r="H267" i="1"/>
  <c r="I267" i="1"/>
  <c r="G274" i="1"/>
  <c r="H274" i="1"/>
  <c r="I274" i="1"/>
  <c r="G279" i="1"/>
  <c r="H279" i="1"/>
  <c r="I279" i="1"/>
  <c r="G280" i="1"/>
  <c r="H280" i="1"/>
  <c r="I280" i="1"/>
  <c r="G281" i="1"/>
  <c r="H281" i="1"/>
  <c r="I281" i="1"/>
  <c r="G282" i="1"/>
  <c r="H282" i="1"/>
  <c r="I282" i="1"/>
  <c r="G283" i="1"/>
  <c r="H283" i="1"/>
  <c r="I283" i="1"/>
  <c r="G284" i="1"/>
  <c r="H284" i="1"/>
  <c r="I284" i="1"/>
  <c r="I212" i="1"/>
  <c r="G327" i="1"/>
  <c r="G311" i="1"/>
  <c r="G310" i="1"/>
  <c r="G308" i="1"/>
  <c r="G301" i="1"/>
  <c r="G300" i="1"/>
  <c r="G210" i="1"/>
  <c r="G207" i="1"/>
  <c r="G194" i="1"/>
  <c r="G191" i="1"/>
  <c r="G165" i="1"/>
  <c r="G161" i="1"/>
  <c r="G159" i="1"/>
  <c r="G157" i="1"/>
  <c r="G156" i="1"/>
  <c r="G134" i="1"/>
  <c r="G133" i="1"/>
  <c r="G132" i="1"/>
  <c r="G131" i="1"/>
  <c r="G129" i="1"/>
  <c r="G128" i="1"/>
  <c r="G127" i="1"/>
  <c r="G126" i="1"/>
  <c r="G125" i="1"/>
  <c r="G124" i="1"/>
  <c r="G111" i="1"/>
  <c r="G110" i="1"/>
  <c r="G109" i="1"/>
  <c r="G100" i="1"/>
  <c r="G92" i="1"/>
  <c r="G84" i="1"/>
  <c r="G44" i="1"/>
  <c r="H340" i="1"/>
  <c r="I340" i="1"/>
  <c r="H339" i="1"/>
  <c r="H338" i="1"/>
  <c r="H203" i="1"/>
  <c r="I203" i="1"/>
  <c r="H194" i="1"/>
  <c r="I194" i="1"/>
  <c r="H134" i="1"/>
  <c r="I134" i="1"/>
  <c r="H133" i="1"/>
  <c r="I133" i="1"/>
  <c r="H132" i="1"/>
  <c r="I132" i="1"/>
  <c r="H131" i="1"/>
  <c r="I131" i="1"/>
  <c r="H128" i="1"/>
  <c r="I128" i="1"/>
  <c r="H127" i="1"/>
  <c r="I127" i="1"/>
  <c r="H126" i="1"/>
  <c r="I126" i="1"/>
  <c r="H125" i="1"/>
  <c r="I125" i="1"/>
  <c r="H124" i="1"/>
  <c r="I124" i="1"/>
  <c r="H110" i="1"/>
  <c r="I110" i="1"/>
  <c r="H109" i="1"/>
  <c r="I109" i="1"/>
  <c r="H84" i="1"/>
  <c r="I84" i="1"/>
  <c r="H129" i="1"/>
  <c r="I129" i="1"/>
  <c r="H54" i="1"/>
  <c r="I54" i="1"/>
  <c r="H93" i="1"/>
  <c r="I93" i="1"/>
  <c r="H94" i="1"/>
  <c r="I94" i="1"/>
  <c r="H95" i="1"/>
  <c r="I95" i="1"/>
  <c r="H102" i="1"/>
  <c r="I102" i="1"/>
  <c r="H103" i="1"/>
  <c r="I103" i="1"/>
  <c r="H107" i="1"/>
  <c r="I107" i="1"/>
  <c r="H136" i="1"/>
  <c r="I136" i="1"/>
  <c r="H137" i="1"/>
  <c r="I137" i="1"/>
  <c r="H138" i="1"/>
  <c r="I138" i="1"/>
  <c r="H139" i="1"/>
  <c r="I139" i="1"/>
  <c r="H140" i="1"/>
  <c r="I140" i="1"/>
  <c r="H141" i="1"/>
  <c r="I141" i="1"/>
  <c r="H142" i="1"/>
  <c r="I142" i="1"/>
  <c r="H172" i="1"/>
  <c r="I172" i="1"/>
  <c r="H173" i="1"/>
  <c r="I173" i="1"/>
  <c r="H174" i="1"/>
  <c r="I174" i="1"/>
  <c r="H188" i="1"/>
  <c r="I188" i="1"/>
  <c r="H195" i="1"/>
  <c r="I195" i="1"/>
  <c r="H196" i="1"/>
  <c r="I196" i="1"/>
  <c r="H204" i="1"/>
  <c r="I204" i="1"/>
  <c r="H208" i="1"/>
  <c r="I208" i="1"/>
  <c r="H209" i="1"/>
  <c r="I209" i="1"/>
  <c r="H273" i="1"/>
  <c r="I273" i="1"/>
  <c r="H304" i="1"/>
  <c r="I304" i="1"/>
  <c r="H305" i="1"/>
  <c r="I305" i="1"/>
  <c r="H326" i="1"/>
  <c r="I326" i="1"/>
  <c r="H333" i="1"/>
  <c r="I333" i="1"/>
  <c r="H91" i="1"/>
  <c r="I91" i="1"/>
  <c r="H179" i="1"/>
  <c r="I179" i="1"/>
  <c r="H180" i="1"/>
  <c r="I180" i="1"/>
  <c r="H182" i="1"/>
  <c r="I182" i="1"/>
  <c r="H183" i="1"/>
  <c r="I183" i="1"/>
  <c r="H184" i="1"/>
  <c r="I184" i="1"/>
  <c r="H185" i="1"/>
  <c r="I185" i="1"/>
  <c r="H186" i="1"/>
  <c r="I186" i="1"/>
  <c r="H187" i="1"/>
  <c r="I187" i="1"/>
  <c r="H192" i="1"/>
  <c r="I192" i="1"/>
  <c r="H193" i="1"/>
  <c r="I193" i="1"/>
  <c r="H205" i="1"/>
  <c r="I205" i="1"/>
  <c r="H259" i="1"/>
  <c r="I259" i="1"/>
  <c r="H306" i="1"/>
  <c r="I306" i="1"/>
  <c r="H307" i="1"/>
  <c r="I307" i="1"/>
  <c r="H317" i="1"/>
  <c r="I317" i="1"/>
  <c r="H29" i="1"/>
  <c r="I29" i="1"/>
  <c r="H99" i="1"/>
  <c r="I99" i="1"/>
  <c r="H135" i="1"/>
  <c r="I135" i="1"/>
  <c r="H211" i="1"/>
  <c r="I211" i="1"/>
  <c r="H215" i="1"/>
  <c r="I215" i="1"/>
  <c r="H278" i="1"/>
  <c r="I278" i="1"/>
  <c r="H71" i="1"/>
  <c r="I71" i="1"/>
  <c r="H335" i="1"/>
  <c r="H334" i="1"/>
  <c r="H332" i="1"/>
  <c r="I332" i="1"/>
  <c r="H331" i="1"/>
  <c r="I331" i="1"/>
  <c r="H330" i="1"/>
  <c r="I330" i="1"/>
  <c r="I328" i="1"/>
  <c r="I334" i="1"/>
  <c r="I335" i="1"/>
  <c r="H325" i="1"/>
  <c r="H324" i="1"/>
  <c r="H323" i="1"/>
  <c r="H322" i="1"/>
  <c r="H321" i="1"/>
  <c r="I321" i="1"/>
  <c r="H320" i="1"/>
  <c r="I320" i="1"/>
  <c r="I322" i="1"/>
  <c r="I323" i="1"/>
  <c r="I324" i="1"/>
  <c r="I325" i="1"/>
  <c r="H316" i="1"/>
  <c r="I316" i="1"/>
  <c r="H315" i="1"/>
  <c r="H314" i="1"/>
  <c r="H313" i="1"/>
  <c r="I313" i="1"/>
  <c r="I314" i="1"/>
  <c r="I315" i="1"/>
  <c r="H311" i="1"/>
  <c r="I311" i="1"/>
  <c r="H310" i="1"/>
  <c r="I310" i="1"/>
  <c r="H308" i="1"/>
  <c r="I308" i="1"/>
  <c r="H302" i="1"/>
  <c r="I302" i="1"/>
  <c r="H299" i="1"/>
  <c r="I299" i="1"/>
  <c r="H298" i="1"/>
  <c r="I298" i="1"/>
  <c r="H296" i="1"/>
  <c r="I296" i="1"/>
  <c r="H295" i="1"/>
  <c r="I295" i="1"/>
  <c r="H294" i="1"/>
  <c r="H293" i="1"/>
  <c r="H292" i="1"/>
  <c r="I292" i="1"/>
  <c r="I293" i="1"/>
  <c r="I294" i="1"/>
  <c r="H290" i="1"/>
  <c r="H289" i="1"/>
  <c r="H288" i="1"/>
  <c r="I288" i="1"/>
  <c r="H287" i="1"/>
  <c r="I287" i="1"/>
  <c r="H286" i="1"/>
  <c r="H285" i="1"/>
  <c r="H277" i="1"/>
  <c r="H276" i="1"/>
  <c r="I276" i="1"/>
  <c r="I277" i="1"/>
  <c r="I285" i="1"/>
  <c r="I286" i="1"/>
  <c r="I289" i="1"/>
  <c r="I290" i="1"/>
  <c r="H272" i="1"/>
  <c r="H271" i="1"/>
  <c r="H270" i="1"/>
  <c r="H269" i="1"/>
  <c r="H268" i="1"/>
  <c r="H266" i="1"/>
  <c r="I266" i="1"/>
  <c r="H265" i="1"/>
  <c r="H264" i="1"/>
  <c r="H263" i="1"/>
  <c r="H262" i="1"/>
  <c r="H261" i="1"/>
  <c r="I261" i="1"/>
  <c r="H260" i="1"/>
  <c r="I260" i="1"/>
  <c r="H258" i="1"/>
  <c r="H257" i="1"/>
  <c r="H256" i="1"/>
  <c r="H254" i="1"/>
  <c r="H252" i="1"/>
  <c r="I252" i="1"/>
  <c r="H251" i="1"/>
  <c r="H250" i="1"/>
  <c r="H249" i="1"/>
  <c r="H248" i="1"/>
  <c r="I248" i="1"/>
  <c r="I249" i="1"/>
  <c r="I250" i="1"/>
  <c r="I251" i="1"/>
  <c r="I254" i="1"/>
  <c r="I256" i="1"/>
  <c r="I257" i="1"/>
  <c r="I258" i="1"/>
  <c r="I262" i="1"/>
  <c r="I263" i="1"/>
  <c r="I264" i="1"/>
  <c r="I265" i="1"/>
  <c r="I268" i="1"/>
  <c r="I269" i="1"/>
  <c r="I270" i="1"/>
  <c r="I271" i="1"/>
  <c r="I272" i="1"/>
  <c r="H246" i="1"/>
  <c r="H245" i="1"/>
  <c r="H244" i="1"/>
  <c r="I244" i="1"/>
  <c r="H243" i="1"/>
  <c r="I243" i="1"/>
  <c r="H242" i="1"/>
  <c r="H241" i="1"/>
  <c r="H240" i="1"/>
  <c r="H239" i="1"/>
  <c r="I239" i="1"/>
  <c r="H238" i="1"/>
  <c r="I238" i="1"/>
  <c r="H237" i="1"/>
  <c r="I237" i="1"/>
  <c r="I240" i="1"/>
  <c r="I241" i="1"/>
  <c r="I242" i="1"/>
  <c r="I245" i="1"/>
  <c r="I246" i="1"/>
  <c r="H235" i="1"/>
  <c r="I235" i="1"/>
  <c r="H234" i="1"/>
  <c r="I234" i="1"/>
  <c r="H233" i="1"/>
  <c r="H232" i="1"/>
  <c r="I232" i="1"/>
  <c r="H231" i="1"/>
  <c r="I231" i="1"/>
  <c r="I233" i="1"/>
  <c r="H229" i="1"/>
  <c r="H228" i="1"/>
  <c r="H227" i="1"/>
  <c r="I227" i="1"/>
  <c r="H226" i="1"/>
  <c r="I226" i="1"/>
  <c r="H225" i="1"/>
  <c r="H224" i="1"/>
  <c r="H223" i="1"/>
  <c r="H222" i="1"/>
  <c r="H221" i="1"/>
  <c r="I221" i="1"/>
  <c r="H220" i="1"/>
  <c r="I220" i="1"/>
  <c r="H219" i="1"/>
  <c r="H216" i="1"/>
  <c r="H214" i="1"/>
  <c r="I214" i="1"/>
  <c r="I216" i="1"/>
  <c r="I219" i="1"/>
  <c r="I222" i="1"/>
  <c r="I223" i="1"/>
  <c r="I224" i="1"/>
  <c r="I225" i="1"/>
  <c r="I228" i="1"/>
  <c r="I229" i="1"/>
  <c r="H206" i="1"/>
  <c r="H202" i="1"/>
  <c r="H201" i="1"/>
  <c r="H200" i="1"/>
  <c r="H199" i="1"/>
  <c r="H198" i="1"/>
  <c r="I198" i="1"/>
  <c r="H197" i="1"/>
  <c r="I197" i="1"/>
  <c r="H190" i="1"/>
  <c r="I190" i="1"/>
  <c r="I199" i="1"/>
  <c r="I200" i="1"/>
  <c r="I201" i="1"/>
  <c r="I202" i="1"/>
  <c r="I206" i="1"/>
  <c r="H181" i="1"/>
  <c r="I181" i="1"/>
  <c r="H178" i="1"/>
  <c r="I178" i="1"/>
  <c r="H177" i="1"/>
  <c r="H176" i="1"/>
  <c r="H175" i="1"/>
  <c r="H171" i="1"/>
  <c r="H170" i="1"/>
  <c r="I170" i="1"/>
  <c r="H169" i="1"/>
  <c r="I169" i="1"/>
  <c r="H168" i="1"/>
  <c r="I168" i="1"/>
  <c r="I171" i="1"/>
  <c r="I175" i="1"/>
  <c r="I176" i="1"/>
  <c r="I177" i="1"/>
  <c r="H166" i="1"/>
  <c r="I166" i="1"/>
  <c r="H164" i="1"/>
  <c r="I164" i="1"/>
  <c r="H163" i="1"/>
  <c r="H162" i="1"/>
  <c r="H160" i="1"/>
  <c r="H156" i="1"/>
  <c r="I156" i="1"/>
  <c r="I160" i="1"/>
  <c r="I162" i="1"/>
  <c r="I163" i="1"/>
  <c r="I145" i="1"/>
  <c r="I151" i="1"/>
  <c r="H154" i="1"/>
  <c r="I154" i="1"/>
  <c r="H153" i="1"/>
  <c r="I153" i="1"/>
  <c r="H152" i="1"/>
  <c r="I152" i="1"/>
  <c r="H151" i="1"/>
  <c r="H150" i="1"/>
  <c r="I150" i="1"/>
  <c r="H149" i="1"/>
  <c r="I149" i="1"/>
  <c r="H148" i="1"/>
  <c r="I148" i="1"/>
  <c r="H147" i="1"/>
  <c r="I147" i="1"/>
  <c r="H146" i="1"/>
  <c r="I146" i="1"/>
  <c r="H145" i="1"/>
  <c r="H144" i="1"/>
  <c r="I144" i="1"/>
  <c r="H143" i="1"/>
  <c r="I143" i="1"/>
  <c r="H130" i="1"/>
  <c r="I130" i="1"/>
  <c r="H123" i="1"/>
  <c r="I123" i="1"/>
  <c r="H122" i="1"/>
  <c r="I122" i="1"/>
  <c r="H121" i="1"/>
  <c r="I121" i="1"/>
  <c r="H120" i="1"/>
  <c r="I120" i="1"/>
  <c r="H119" i="1"/>
  <c r="I119" i="1"/>
  <c r="H118" i="1"/>
  <c r="I118" i="1"/>
  <c r="I116" i="1"/>
  <c r="I115" i="1"/>
  <c r="H116" i="1"/>
  <c r="H115" i="1"/>
  <c r="H112" i="1"/>
  <c r="H111" i="1"/>
  <c r="I111" i="1"/>
  <c r="I112" i="1"/>
  <c r="I105" i="1"/>
  <c r="H106" i="1"/>
  <c r="I106" i="1"/>
  <c r="H105" i="1"/>
  <c r="H104" i="1"/>
  <c r="I104" i="1"/>
  <c r="H101" i="1"/>
  <c r="I101" i="1"/>
  <c r="H100" i="1"/>
  <c r="I100" i="1"/>
  <c r="H98" i="1"/>
  <c r="I98" i="1"/>
  <c r="I90" i="1"/>
  <c r="H96" i="1"/>
  <c r="I96" i="1"/>
  <c r="H90" i="1"/>
  <c r="H89" i="1"/>
  <c r="I89" i="1"/>
  <c r="I86" i="1"/>
  <c r="I82" i="1"/>
  <c r="H86" i="1"/>
  <c r="H85" i="1"/>
  <c r="I85" i="1"/>
  <c r="H83" i="1"/>
  <c r="I83" i="1"/>
  <c r="H82" i="1"/>
  <c r="H79" i="1"/>
  <c r="I74" i="1"/>
  <c r="I76" i="1"/>
  <c r="I77" i="1"/>
  <c r="I79" i="1"/>
  <c r="I80" i="1"/>
  <c r="H80" i="1"/>
  <c r="H78" i="1"/>
  <c r="I78" i="1"/>
  <c r="H77" i="1"/>
  <c r="H76" i="1"/>
  <c r="H75" i="1"/>
  <c r="I75" i="1"/>
  <c r="H74" i="1"/>
  <c r="H73" i="1"/>
  <c r="I73" i="1"/>
  <c r="I61" i="1"/>
  <c r="I64" i="1"/>
  <c r="I67" i="1"/>
  <c r="I70" i="1"/>
  <c r="H70" i="1"/>
  <c r="H69" i="1"/>
  <c r="I69" i="1"/>
  <c r="H68" i="1"/>
  <c r="I68" i="1"/>
  <c r="H67" i="1"/>
  <c r="H66" i="1"/>
  <c r="I66" i="1"/>
  <c r="H65" i="1"/>
  <c r="I65" i="1"/>
  <c r="H64" i="1"/>
  <c r="H63" i="1"/>
  <c r="I63" i="1"/>
  <c r="H62" i="1"/>
  <c r="I62" i="1"/>
  <c r="H61" i="1"/>
  <c r="H60" i="1"/>
  <c r="I60" i="1"/>
  <c r="I53" i="1"/>
  <c r="I55" i="1"/>
  <c r="I50" i="1"/>
  <c r="H57" i="1"/>
  <c r="I57" i="1"/>
  <c r="H56" i="1"/>
  <c r="I56" i="1"/>
  <c r="H55" i="1"/>
  <c r="H53" i="1"/>
  <c r="H52" i="1"/>
  <c r="I52" i="1"/>
  <c r="I51" i="1"/>
  <c r="H50" i="1"/>
  <c r="H49" i="1"/>
  <c r="I49" i="1"/>
  <c r="I48" i="1"/>
  <c r="I47" i="1"/>
  <c r="I43" i="1"/>
  <c r="H47" i="1"/>
  <c r="H46" i="1"/>
  <c r="I46" i="1"/>
  <c r="H45" i="1"/>
  <c r="I45" i="1"/>
  <c r="H43" i="1"/>
  <c r="I39" i="1"/>
  <c r="I41" i="1"/>
  <c r="I37" i="1"/>
  <c r="H41" i="1"/>
  <c r="H40" i="1"/>
  <c r="I40" i="1"/>
  <c r="H39" i="1"/>
  <c r="H38" i="1"/>
  <c r="I38" i="1"/>
  <c r="H37" i="1"/>
  <c r="I32" i="1"/>
  <c r="I35" i="1"/>
  <c r="H35" i="1"/>
  <c r="H34" i="1"/>
  <c r="I34" i="1"/>
  <c r="H33" i="1"/>
  <c r="I33" i="1"/>
  <c r="H32" i="1"/>
  <c r="H31" i="1"/>
  <c r="I31" i="1"/>
  <c r="I28" i="1"/>
  <c r="H28" i="1"/>
  <c r="H27" i="1"/>
  <c r="I27" i="1"/>
  <c r="H26" i="1"/>
  <c r="I26" i="1"/>
  <c r="I20" i="1"/>
  <c r="I17" i="1"/>
  <c r="H22" i="1"/>
  <c r="I22" i="1"/>
  <c r="H21" i="1"/>
  <c r="I21" i="1"/>
  <c r="H20" i="1"/>
  <c r="H19" i="1"/>
  <c r="I19" i="1"/>
  <c r="H18" i="1"/>
  <c r="I18" i="1"/>
  <c r="H17" i="1"/>
  <c r="H16" i="1"/>
  <c r="I16" i="1"/>
  <c r="I10" i="1"/>
  <c r="I13" i="1"/>
  <c r="H14" i="1"/>
  <c r="I14" i="1"/>
  <c r="H13" i="1"/>
  <c r="H12" i="1"/>
  <c r="I12" i="1"/>
  <c r="H11" i="1"/>
  <c r="I11" i="1"/>
  <c r="H10" i="1"/>
  <c r="H9" i="1"/>
  <c r="I9" i="1"/>
  <c r="I309" i="1"/>
  <c r="I24" i="1"/>
  <c r="I8" i="1"/>
  <c r="I58" i="1"/>
  <c r="I291" i="1"/>
  <c r="I303" i="1"/>
  <c r="I312" i="1"/>
  <c r="H301" i="1"/>
  <c r="I301" i="1"/>
  <c r="H300" i="1"/>
  <c r="I300" i="1"/>
  <c r="H210" i="1"/>
  <c r="I210" i="1"/>
  <c r="H207" i="1"/>
  <c r="I207" i="1"/>
  <c r="H191" i="1"/>
  <c r="I191" i="1"/>
  <c r="H165" i="1"/>
  <c r="I165" i="1"/>
  <c r="H161" i="1"/>
  <c r="I161" i="1"/>
  <c r="H92" i="1"/>
  <c r="I92" i="1"/>
  <c r="I87" i="1"/>
  <c r="H44" i="1"/>
  <c r="I44" i="1"/>
  <c r="I42" i="1"/>
  <c r="I297" i="1"/>
  <c r="I189" i="1"/>
  <c r="H157" i="1"/>
  <c r="I157" i="1"/>
  <c r="H159" i="1"/>
  <c r="I159" i="1"/>
  <c r="I113" i="1"/>
  <c r="H327" i="1"/>
  <c r="I327" i="1"/>
  <c r="I318" i="1"/>
  <c r="H341" i="1"/>
  <c r="J203" i="1"/>
  <c r="J113" i="1"/>
  <c r="J318" i="1"/>
  <c r="J336" i="1"/>
  <c r="J338" i="1"/>
  <c r="J339" i="1"/>
  <c r="J58" i="1"/>
  <c r="J24" i="1"/>
  <c r="J328" i="1"/>
  <c r="J340" i="1"/>
  <c r="J8" i="1"/>
  <c r="J291" i="1"/>
  <c r="J312" i="1"/>
  <c r="J87" i="1"/>
  <c r="J51" i="1"/>
  <c r="J303" i="1"/>
  <c r="J15" i="1"/>
  <c r="J309" i="1"/>
  <c r="J48" i="1"/>
  <c r="J297" i="1"/>
  <c r="J42" i="1"/>
  <c r="J212" i="1"/>
  <c r="J189" i="1"/>
  <c r="J327" i="1"/>
  <c r="J205" i="1"/>
  <c r="J185" i="1"/>
  <c r="J55" i="1"/>
  <c r="J125" i="1"/>
  <c r="J70" i="1"/>
  <c r="J280" i="1"/>
  <c r="J274" i="1"/>
  <c r="J325" i="1"/>
  <c r="J322" i="1"/>
  <c r="J331" i="1"/>
  <c r="J75" i="1"/>
  <c r="J162" i="1"/>
  <c r="J301" i="1"/>
  <c r="J271" i="1"/>
  <c r="J317" i="1"/>
  <c r="J251" i="1"/>
  <c r="J35" i="1"/>
  <c r="J281" i="1"/>
  <c r="J64" i="1"/>
  <c r="J126" i="1"/>
  <c r="J150" i="1"/>
  <c r="J261" i="1"/>
  <c r="J288" i="1"/>
  <c r="J277" i="1"/>
  <c r="J239" i="1"/>
  <c r="J190" i="1"/>
  <c r="J110" i="1"/>
  <c r="J179" i="1"/>
  <c r="J67" i="1"/>
  <c r="J163" i="1"/>
  <c r="J21" i="1"/>
  <c r="J90" i="1"/>
  <c r="J138" i="1"/>
  <c r="J78" i="1"/>
  <c r="J323" i="1"/>
  <c r="J316" i="1"/>
  <c r="J41" i="1"/>
  <c r="J73" i="1"/>
  <c r="J112" i="1"/>
  <c r="J62" i="1"/>
  <c r="J333" i="1"/>
  <c r="J153" i="1"/>
  <c r="J49" i="1"/>
  <c r="J324" i="1"/>
  <c r="J192" i="1"/>
  <c r="J215" i="1"/>
  <c r="J86" i="1"/>
  <c r="J157" i="1"/>
  <c r="J315" i="1"/>
  <c r="J71" i="1"/>
  <c r="J50" i="1"/>
  <c r="J102" i="1"/>
  <c r="J111" i="1"/>
  <c r="J289" i="1"/>
  <c r="J122" i="1"/>
  <c r="J37" i="1"/>
  <c r="J177" i="1"/>
  <c r="J94" i="1"/>
  <c r="J198" i="1"/>
  <c r="J305" i="1"/>
  <c r="J39" i="1"/>
  <c r="J143" i="1"/>
  <c r="J44" i="1"/>
  <c r="J132" i="1"/>
  <c r="J249" i="1"/>
  <c r="J234" i="1"/>
  <c r="J169" i="1"/>
  <c r="J124" i="1"/>
  <c r="J193" i="1"/>
  <c r="J272" i="1"/>
  <c r="J304" i="1"/>
  <c r="J131" i="1"/>
  <c r="J160" i="1"/>
  <c r="J104" i="1"/>
  <c r="J61" i="1"/>
  <c r="J165" i="1"/>
  <c r="J220" i="1"/>
  <c r="J314" i="1"/>
  <c r="J19" i="1"/>
  <c r="J32" i="1"/>
  <c r="J45" i="1"/>
  <c r="J76" i="1"/>
  <c r="J332" i="1"/>
  <c r="J105" i="1"/>
  <c r="J208" i="1"/>
  <c r="J210" i="1"/>
  <c r="J259" i="1"/>
  <c r="J282" i="1"/>
  <c r="J224" i="1"/>
  <c r="J219" i="1"/>
  <c r="J233" i="1"/>
  <c r="J334" i="1"/>
  <c r="J242" i="1"/>
  <c r="J306" i="1"/>
  <c r="J195" i="1"/>
  <c r="J40" i="1"/>
  <c r="J298" i="1"/>
  <c r="J141" i="1"/>
  <c r="J11" i="1"/>
  <c r="J174" i="1"/>
  <c r="J140" i="1"/>
  <c r="J254" i="1"/>
  <c r="J287" i="1"/>
  <c r="J166" i="1"/>
  <c r="J241" i="1"/>
  <c r="J225" i="1"/>
  <c r="J260" i="1"/>
  <c r="J231" i="1"/>
  <c r="J148" i="1"/>
  <c r="J182" i="1"/>
  <c r="J147" i="1"/>
  <c r="J18" i="1"/>
  <c r="J98" i="1"/>
  <c r="J52" i="1"/>
  <c r="J14" i="1"/>
  <c r="J243" i="1"/>
  <c r="J191" i="1"/>
  <c r="J128" i="1"/>
  <c r="J74" i="1"/>
  <c r="J270" i="1"/>
  <c r="J311" i="1"/>
  <c r="J119" i="1"/>
  <c r="J267" i="1"/>
  <c r="J101" i="1"/>
  <c r="J92" i="1"/>
  <c r="J194" i="1"/>
  <c r="J34" i="1"/>
  <c r="J116" i="1"/>
  <c r="J120" i="1"/>
  <c r="J149" i="1"/>
  <c r="J146" i="1"/>
  <c r="J266" i="1"/>
  <c r="J159" i="1"/>
  <c r="J156" i="1"/>
  <c r="J79" i="1"/>
  <c r="J180" i="1"/>
  <c r="J295" i="1"/>
  <c r="J84" i="1"/>
  <c r="J279" i="1"/>
  <c r="J154" i="1"/>
  <c r="J292" i="1"/>
  <c r="J170" i="1"/>
  <c r="J201" i="1"/>
  <c r="J222" i="1"/>
  <c r="J181" i="1"/>
  <c r="J199" i="1"/>
  <c r="J28" i="1"/>
  <c r="J283" i="1"/>
  <c r="J207" i="1"/>
  <c r="J57" i="1"/>
  <c r="J29" i="1"/>
  <c r="J171" i="1"/>
  <c r="J294" i="1"/>
  <c r="J136" i="1"/>
  <c r="J307" i="1"/>
  <c r="J69" i="1"/>
  <c r="J214" i="1"/>
  <c r="J200" i="1"/>
  <c r="J85" i="1"/>
  <c r="J202" i="1"/>
  <c r="J95" i="1"/>
  <c r="J245" i="1"/>
  <c r="J313" i="1"/>
  <c r="J269" i="1"/>
  <c r="J227" i="1"/>
  <c r="J135" i="1"/>
  <c r="J12" i="1"/>
  <c r="J240" i="1"/>
  <c r="J188" i="1"/>
  <c r="J293" i="1"/>
  <c r="J46" i="1"/>
  <c r="J300" i="1"/>
  <c r="J278" i="1"/>
  <c r="J109" i="1"/>
  <c r="J83" i="1"/>
  <c r="J60" i="1"/>
  <c r="J103" i="1"/>
  <c r="J151" i="1"/>
  <c r="J137" i="1"/>
  <c r="J118" i="1"/>
  <c r="J252" i="1"/>
  <c r="J276" i="1"/>
  <c r="J66" i="1"/>
  <c r="J176" i="1"/>
  <c r="J13" i="1"/>
  <c r="J253" i="1"/>
  <c r="J26" i="1"/>
  <c r="J178" i="1"/>
  <c r="J56" i="1"/>
  <c r="J168" i="1"/>
  <c r="J232" i="1"/>
  <c r="J265" i="1"/>
  <c r="J296" i="1"/>
  <c r="J197" i="1"/>
  <c r="J123" i="1"/>
  <c r="J206" i="1"/>
  <c r="J68" i="1"/>
  <c r="J186" i="1"/>
  <c r="J82" i="1"/>
  <c r="J262" i="1"/>
  <c r="J80" i="1"/>
  <c r="J263" i="1"/>
  <c r="J330" i="1"/>
  <c r="J17" i="1"/>
  <c r="J264" i="1"/>
  <c r="J248" i="1"/>
  <c r="J106" i="1"/>
  <c r="J226" i="1"/>
  <c r="J20" i="1"/>
  <c r="J96" i="1"/>
  <c r="J144" i="1"/>
  <c r="J161" i="1"/>
  <c r="J9" i="1"/>
  <c r="J216" i="1"/>
  <c r="J284" i="1"/>
  <c r="J256" i="1"/>
  <c r="J173" i="1"/>
  <c r="J91" i="1"/>
  <c r="J285" i="1"/>
  <c r="J47" i="1"/>
  <c r="J237" i="1"/>
  <c r="J209" i="1"/>
  <c r="J308" i="1"/>
  <c r="J16" i="1"/>
  <c r="J130" i="1"/>
  <c r="J127" i="1"/>
  <c r="J302" i="1"/>
  <c r="J211" i="1"/>
  <c r="J175" i="1"/>
  <c r="J100" i="1"/>
  <c r="J204" i="1"/>
  <c r="J335" i="1"/>
  <c r="J246" i="1"/>
  <c r="J77" i="1"/>
  <c r="J258" i="1"/>
  <c r="J54" i="1"/>
  <c r="J38" i="1"/>
  <c r="J89" i="1"/>
  <c r="J321" i="1"/>
  <c r="J196" i="1"/>
  <c r="J290" i="1"/>
  <c r="J145" i="1"/>
  <c r="J268" i="1"/>
  <c r="J65" i="1"/>
  <c r="J27" i="1"/>
  <c r="J172" i="1"/>
  <c r="J244" i="1"/>
  <c r="J93" i="1"/>
  <c r="J43" i="1"/>
  <c r="J63" i="1"/>
  <c r="J229" i="1"/>
  <c r="J320" i="1"/>
  <c r="J257" i="1"/>
  <c r="J31" i="1"/>
  <c r="J221" i="1"/>
  <c r="J238" i="1"/>
  <c r="J99" i="1"/>
  <c r="J23" i="1"/>
  <c r="J134" i="1"/>
  <c r="J139" i="1"/>
  <c r="J115" i="1"/>
  <c r="J255" i="1"/>
  <c r="J33" i="1"/>
  <c r="J184" i="1"/>
  <c r="J273" i="1"/>
  <c r="J228" i="1"/>
  <c r="J121" i="1"/>
  <c r="J22" i="1"/>
  <c r="J286" i="1"/>
  <c r="J299" i="1"/>
  <c r="J187" i="1"/>
  <c r="J152" i="1"/>
  <c r="J53" i="1"/>
  <c r="J235" i="1"/>
  <c r="J133" i="1"/>
  <c r="J218" i="1"/>
  <c r="J183" i="1"/>
  <c r="J217" i="1"/>
  <c r="J10" i="1"/>
  <c r="J164" i="1"/>
  <c r="J129" i="1"/>
  <c r="J142" i="1"/>
  <c r="J326" i="1"/>
  <c r="J310" i="1"/>
  <c r="J107" i="1"/>
  <c r="J223" i="1"/>
  <c r="J250" i="1"/>
  <c r="J341" i="1"/>
</calcChain>
</file>

<file path=xl/sharedStrings.xml><?xml version="1.0" encoding="utf-8"?>
<sst xmlns="http://schemas.openxmlformats.org/spreadsheetml/2006/main" count="1553" uniqueCount="954">
  <si>
    <t>SECRETARIA DE ESTADO DE SAÚDE                                                                                                                                                                                                                                                                                                                                                       - MUNICÍPIO -</t>
  </si>
  <si>
    <t>OBRA</t>
  </si>
  <si>
    <t>Bancos</t>
  </si>
  <si>
    <t>B.D.I.</t>
  </si>
  <si>
    <t>ENCARGOS SOCIAIS</t>
  </si>
  <si>
    <t>UBS PADRÃO SES TIPO I ALVENARIA</t>
  </si>
  <si>
    <t>ENDEREÇO</t>
  </si>
  <si>
    <t>Data</t>
  </si>
  <si>
    <t>Orçamento Sintético</t>
  </si>
  <si>
    <t>Item</t>
  </si>
  <si>
    <t>Código</t>
  </si>
  <si>
    <t>Banco</t>
  </si>
  <si>
    <t>Descrição</t>
  </si>
  <si>
    <t>Und</t>
  </si>
  <si>
    <t>Quant.</t>
  </si>
  <si>
    <t>Valor Unit</t>
  </si>
  <si>
    <t>Valor Unit com BDI</t>
  </si>
  <si>
    <t>Total</t>
  </si>
  <si>
    <t>Peso (%)</t>
  </si>
  <si>
    <t xml:space="preserve"> 1 </t>
  </si>
  <si>
    <t>PROJETOS COMPLEMENTARES</t>
  </si>
  <si>
    <t xml:space="preserve"> 1.1 </t>
  </si>
  <si>
    <t xml:space="preserve"> CO-27427 </t>
  </si>
  <si>
    <t>COMPOSIÇÃO</t>
  </si>
  <si>
    <t>PROJETO EXECUTIVO DE ESTRUTURA DE CONCRETO (INCLUSIVE FUNDAÇÃO)</t>
  </si>
  <si>
    <t>PR A1</t>
  </si>
  <si>
    <t xml:space="preserve"> 1.2 </t>
  </si>
  <si>
    <t xml:space="preserve"> CO-27431 </t>
  </si>
  <si>
    <t>PROJETO EXECUTIVO ELÉTRICO E LÓGICA</t>
  </si>
  <si>
    <t xml:space="preserve"> 1.3 </t>
  </si>
  <si>
    <t xml:space="preserve"> CO-27430 </t>
  </si>
  <si>
    <t>PROJETO EXECUTIVO DE INSTALAÇÕES HIDRO SANITÁRIAS</t>
  </si>
  <si>
    <t xml:space="preserve"> 1.4 </t>
  </si>
  <si>
    <t xml:space="preserve"> CO-27434 </t>
  </si>
  <si>
    <t>PROJETO EXECUTIVO DE SPDA</t>
  </si>
  <si>
    <t xml:space="preserve"> 1.5 </t>
  </si>
  <si>
    <t xml:space="preserve"> CO-27480 </t>
  </si>
  <si>
    <t>PROJETO EXECUTIVO DE GASES MEDICINAIS</t>
  </si>
  <si>
    <t xml:space="preserve"> 1.6 </t>
  </si>
  <si>
    <t xml:space="preserve"> CO-27468 </t>
  </si>
  <si>
    <t>PROJETO EXECUTIVO DE PREVENÇÃO E COMBATE A INCÊNDIO</t>
  </si>
  <si>
    <t xml:space="preserve"> 2 </t>
  </si>
  <si>
    <t>MOBILIZAÇÃO - CANTEIRO DE OBRAS</t>
  </si>
  <si>
    <t xml:space="preserve"> 2.1 </t>
  </si>
  <si>
    <t xml:space="preserve"> ED-28428 </t>
  </si>
  <si>
    <t>SETOP</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</si>
  <si>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</si>
  <si>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UN</t>
  </si>
  <si>
    <t xml:space="preserve"> 2.2 </t>
  </si>
  <si>
    <t xml:space="preserve"> ED-50159 </t>
  </si>
  <si>
    <t>TAPUME FIXO DE PROTEÇÃO PARA FECHAMENTO DE OBRA EM CHAPA DE COMPENSADO, ESP. 12MM, COM MÓDULO NA DIMENSÃO DE (110X220)CM, INCLUSIVE PINTURA LÁTEX (PVA) COM DUAS (2) DEMÃOS, EXCLUSIVE ABERTURA PARA PORTÃO</t>
  </si>
  <si>
    <t>M</t>
  </si>
  <si>
    <t xml:space="preserve"> 2.3 </t>
  </si>
  <si>
    <t xml:space="preserve"> ED-50703 </t>
  </si>
  <si>
    <t>LIMPEZA DE TERRENO, INCLUSIVE CAPINA, RASTELAMENTO COM AFASTAMENTO ATÉ VINTE (20) METROS E QUEIMA CONTROLADA</t>
  </si>
  <si>
    <t>M²</t>
  </si>
  <si>
    <t xml:space="preserve"> 2.4 </t>
  </si>
  <si>
    <t xml:space="preserve"> ED-50151 </t>
  </si>
  <si>
    <t>LIGAÇÃO PROVISÓRIA COM ENTRADA DE ENERGIA AÉREA, PADRÃO CEMIG, CARGA INSTALADA DE 15,1KVA ATÉ 30KVA, TRIFÁSICO, COM SAÍDA SUBTERRÂNEA, INCLUSIVE POSTE, CAIXA PARA MEDIDOR, DISJUNTOR, BARRAMENTO, ATERRAMENTO E ACESSÓRIOS</t>
  </si>
  <si>
    <t xml:space="preserve"> 2.5 </t>
  </si>
  <si>
    <t xml:space="preserve"> ED-50150 </t>
  </si>
  <si>
    <t>LIGAÇÃO DE ÁGUA PROVISÓRIA PARA CANTEIRO,  INCLUSIVE HIDRÔMETRO E CAVALETE PARA MEDIÇÃO DE ÁGUA - ENTRADA PRINCIPAL, EM AÇO GALVANIZADO DN 20MM (1/2") - PADRÃO CONCESSIONÁRIA</t>
  </si>
  <si>
    <t xml:space="preserve"> 2.6 </t>
  </si>
  <si>
    <t xml:space="preserve"> ED-17989 </t>
  </si>
  <si>
    <t>LOCAÇÃO DE OBRA COM GABARITO DE TÁBUAS CORRIDAS PONTALETADAS A CADA 2,00M, REAPROVEITAMENTO (2X), INCLUSIVE ACOMPANHAMENTO DE EQUIPE TOPOGRÁFICA PARA MARCAÇÃO DE PONTO TOPOGRÁFICO</t>
  </si>
  <si>
    <t xml:space="preserve"> 2.7 </t>
  </si>
  <si>
    <t xml:space="preserve"> ED-50128 </t>
  </si>
  <si>
    <t>BARRACÃO DE OBRA PARA DEPÓSITO E FERRAMENTARIA TIPO-I, ÁREA INTERNA 14,52M2, EM CHAPA DE COMPENSADO RESINADO, INCLUSIVE MOBILIÁRIO (OBRA DE PEQUENO PORTE, EFETIVO ATÉ 30 HOMENS), PADRÃO DER-MG</t>
  </si>
  <si>
    <t xml:space="preserve"> 2.8 </t>
  </si>
  <si>
    <t>ED-50393</t>
  </si>
  <si>
    <t>MOBILIZAÇÃO, TRANSPORTE  DE PESSOAL E DESMOBILIZAÇÃO DA OBRA</t>
  </si>
  <si>
    <t>%</t>
  </si>
  <si>
    <t xml:space="preserve"> 3 </t>
  </si>
  <si>
    <t>FUNDAÇÃO E ESTRUTURA</t>
  </si>
  <si>
    <t xml:space="preserve"> 3.1 </t>
  </si>
  <si>
    <t>MOVIMENTO DE TERRA</t>
  </si>
  <si>
    <t xml:space="preserve"> 3.2 </t>
  </si>
  <si>
    <t xml:space="preserve"> ED-51107 </t>
  </si>
  <si>
    <t>ESCAVAÇÃO MANUAL DE VALA COM PROFUNDIDADE MENOR OU IGUAL A 1,5M</t>
  </si>
  <si>
    <t>M³</t>
  </si>
  <si>
    <t xml:space="preserve"> 3.3 </t>
  </si>
  <si>
    <t xml:space="preserve"> ED-51120 </t>
  </si>
  <si>
    <t>REATERRO MANUAL DE VALA</t>
  </si>
  <si>
    <t xml:space="preserve"> 3.4 </t>
  </si>
  <si>
    <t>CARGA DE MATERIAL DE QUALQUER NATUREZA SOBRE CAMINHÃO - MECÂNICA</t>
  </si>
  <si>
    <t xml:space="preserve"> 3.5 </t>
  </si>
  <si>
    <t>TRANSPORTE DE MATERIAL DE QUALQUER NATUREZA EM CAMINHÃO 2 KM &lt; DMT &lt;= 5 KM (DENTRO DO PERÍMETRO URBANO)</t>
  </si>
  <si>
    <t>M3xKM</t>
  </si>
  <si>
    <t xml:space="preserve"> 3.6 </t>
  </si>
  <si>
    <t>FUNDAÇÃO</t>
  </si>
  <si>
    <t xml:space="preserve"> 3.6.1 </t>
  </si>
  <si>
    <t xml:space="preserve"> ED-51093 </t>
  </si>
  <si>
    <t>APILOAMENTO MANUAL EM FUNDO DE VALA COM SOQUETE, EXCLUSIVE ESCAVAÇÃO</t>
  </si>
  <si>
    <t xml:space="preserve"> 3.6.2 </t>
  </si>
  <si>
    <t xml:space="preserve"> ED-48311 </t>
  </si>
  <si>
    <t>CONCRETO MAGRO, TRAÇO 1:3:6, PREPARADO EM OBRA COM BETONEIRA, SEM FUNÇÃO ESTRUTURAL</t>
  </si>
  <si>
    <t xml:space="preserve"> 3.6.3 </t>
  </si>
  <si>
    <t xml:space="preserve"> ED-49811 </t>
  </si>
  <si>
    <t>FORMA E DESFORMA DE COMPENSADO RESINADO, ESP. 12MM, REAPROVEITAMENTO (3X) (FUNDAÇÃO)</t>
  </si>
  <si>
    <t xml:space="preserve"> 3.6.4 </t>
  </si>
  <si>
    <t xml:space="preserve"> ED-48298 </t>
  </si>
  <si>
    <t>CORTE, DOBRA E MONTAGEM DE AÇO CA-50/60</t>
  </si>
  <si>
    <t>Kg</t>
  </si>
  <si>
    <t xml:space="preserve"> 3.6.5 </t>
  </si>
  <si>
    <t xml:space="preserve"> ED-49638 </t>
  </si>
  <si>
    <t>FORNECIMENTO DE CONCRETO ESTRUTURAL, USINADO BOMBEADO, COM FCK 25 MPA, INCLUSIVE LANÇAMENTO, ADENSAMENTO E ACABAMENTO</t>
  </si>
  <si>
    <t xml:space="preserve"> 3.7 </t>
  </si>
  <si>
    <t>ESTRUTURA</t>
  </si>
  <si>
    <t xml:space="preserve"> 3.7.1 </t>
  </si>
  <si>
    <t xml:space="preserve"> ED-49645 </t>
  </si>
  <si>
    <t>FORMA E DESFORMA DE COMPENSADO RESINADO, ESP. 12MM, REAPROVEITAMENTO (3X), EXCLUSIVE ESCORAMENTO</t>
  </si>
  <si>
    <t xml:space="preserve"> 3.7.2 </t>
  </si>
  <si>
    <t xml:space="preserve"> 3.7.3 </t>
  </si>
  <si>
    <t xml:space="preserve"> 3.7.4 </t>
  </si>
  <si>
    <t xml:space="preserve"> ED-50246 </t>
  </si>
  <si>
    <t>LAJE PRÉ-MOLDADA, APARENTE, INCLUSIVE CAPEAMENTO E = 4 CM, SC = 200 KG/M2, L = 4,00 M</t>
  </si>
  <si>
    <t xml:space="preserve"> 3.7.5 </t>
  </si>
  <si>
    <t xml:space="preserve"> ED-9907 </t>
  </si>
  <si>
    <t>VERGA EM CONCRETO ESTRUTURAL PARA VÃOS ACIMA DE 150CM, PREPARADO EM OBRA COM BETONEIRA, CONTROLE "A", COM FCK 20 MPA, MOLDADA IN LOCO, INCLUSIVE ARMAÇÃO</t>
  </si>
  <si>
    <t xml:space="preserve"> 4 </t>
  </si>
  <si>
    <t>ALVENARIA - VEDAÇÃO</t>
  </si>
  <si>
    <t xml:space="preserve"> 4.1 </t>
  </si>
  <si>
    <t xml:space="preserve"> ED-48231 </t>
  </si>
  <si>
    <t>ALVENARIA DE VEDAÇÃO COM TIJOLO CERÂMICO FURADO, ESP. 9CM, PARA REVESTIMENTO, INCLUSIVE ARGAMASSA PARA ASSENTAMENTO</t>
  </si>
  <si>
    <t xml:space="preserve"> 4.2 </t>
  </si>
  <si>
    <t xml:space="preserve"> CP-042 </t>
  </si>
  <si>
    <t>ALVENARIA DE VEDAÇÃO COM TIJOLO ECOLÓGICO, ESP. 10CM, COM ACABAMENTO APARENTE, INCLUSIVE ARGAMASSA PARA ASSENTAMENTO</t>
  </si>
  <si>
    <t xml:space="preserve"> 4.3 </t>
  </si>
  <si>
    <t xml:space="preserve"> ED-48209 </t>
  </si>
  <si>
    <t>PAREDE EM CHAPA DE GESSO ACARTONADO (DRYWALL), DIVISÃO ENTRE ÁREAS SECAS DE UMA MESMA UNIDADE (ST/ST), ESP. 115 MM, INCLUSIVE MONTANTES, GUIAS E ACESSÓRIOS, EXCLUSIVE ISOLANTE TÉRMICO/ACÚSTICO</t>
  </si>
  <si>
    <t xml:space="preserve"> 4.4 </t>
  </si>
  <si>
    <t xml:space="preserve"> ED-48533 </t>
  </si>
  <si>
    <t>DIVISÓRIA EM GRANITO CINZA ANDORINHA E = 3 CM, INCLUSIVE FERRAGENS EM LATÃO CROMADO</t>
  </si>
  <si>
    <t xml:space="preserve"> 4.5 </t>
  </si>
  <si>
    <t xml:space="preserve"> ED-50407 </t>
  </si>
  <si>
    <t>MURO DIVISÓRIO TIJOLO FURADO E = 10 CM, REBOCADO E PINTADO A LATEX H = 2,20 M, INCLUSIVE SAPATA DE CONCRETO ARMADO FCK = 15 MPA, 50 x 55 CM</t>
  </si>
  <si>
    <t xml:space="preserve"> 5 </t>
  </si>
  <si>
    <t>IMPERMEABILIZAÇÃO</t>
  </si>
  <si>
    <t xml:space="preserve"> 5.1 </t>
  </si>
  <si>
    <t xml:space="preserve"> ED-50174 </t>
  </si>
  <si>
    <t>PINTURA COM EMULSÃO ASFÁLTICA, DUAS (2) DEMÃOS</t>
  </si>
  <si>
    <t xml:space="preserve"> 5.2 </t>
  </si>
  <si>
    <t xml:space="preserve"> ED-50168 </t>
  </si>
  <si>
    <t>IMPERMEABILIZAÇÃO COM MANTA ASFÁLTICA PRÉ-FABRICADA, E = 4 MM</t>
  </si>
  <si>
    <t xml:space="preserve"> 6 </t>
  </si>
  <si>
    <t>COBERTURA</t>
  </si>
  <si>
    <t xml:space="preserve"> 6.1 </t>
  </si>
  <si>
    <t xml:space="preserve"> ED-20603 </t>
  </si>
  <si>
    <t>FORNECIMENTO DE ESTRUTURA METÁLICA E ENGRADAMENTO METÁLICO, EM AÇO, PARA TELHADO, EXCLUSIVE TELHA, INCLUSIVE FABRICAÇÃO, TRANSPORTE, MONTAGEM E APLICAÇÃO DE FUNDO PREPARADOR ANTICORROSIVO EM SUPERFÍCIE METÁLICA, UMA (1) DEMÃO</t>
  </si>
  <si>
    <t xml:space="preserve"> 6.2 </t>
  </si>
  <si>
    <t xml:space="preserve"> ED-48402 </t>
  </si>
  <si>
    <t>COLOCAÇÃO DE CUMEEIRA GALVANIZADA TRAPEZOIDAL E = 0,50 MM, SIMPLES</t>
  </si>
  <si>
    <t xml:space="preserve"> 6.3 </t>
  </si>
  <si>
    <t>ORSE</t>
  </si>
  <si>
    <t>FORNECIMENTO E INSTALAÇÃO DE CHAPAS DE POLICARBONATO, E=8MM EM TOLDO/COBERTURA/FECHAMENTO/ETC - REV 01</t>
  </si>
  <si>
    <t xml:space="preserve"> 6.4 </t>
  </si>
  <si>
    <t xml:space="preserve"> ED-50648 </t>
  </si>
  <si>
    <t>CALHA EM CHAPA GALVANIZADA, ESP. 0,8MM (GSG-22), COM DESENVOLVIMENTO DE 33CM, INCLUSIVE IÇAMENTO MANUAL VERTICAL</t>
  </si>
  <si>
    <t xml:space="preserve"> 6.5 </t>
  </si>
  <si>
    <t xml:space="preserve"> ED-50675 </t>
  </si>
  <si>
    <t>RUFO E CONTRARRUFO EM CHAPA GALVANIZADA, ESP. 0,65MM (GSG-24), COM DESENVOLVIMENTO DE 15CM, INCLUSIVE IÇAMENTO MANUAL VERTICAL</t>
  </si>
  <si>
    <t xml:space="preserve"> 6.6 </t>
  </si>
  <si>
    <t xml:space="preserve"> ED-48429 </t>
  </si>
  <si>
    <t>COBERTURA EM TELHA METÁLICA GALVANIZADA TRAPEZOIDAL, TIPO DUPLA TERMOACÚSTICA COM DUAS FACES TRAPEZOIDAIS, ESP. 0,43MM, PREENCHIMENTO EM POLIESTIRENO EXPANDIDO/ISOPOR COM ESP. 30MM, ACABAMENTO NATURAL, INCLUSIVE ACESSÓRIOS PARA FIXAÇÃO, FORNECIMENTO E INSTALAÇÃO</t>
  </si>
  <si>
    <t xml:space="preserve"> 7 </t>
  </si>
  <si>
    <t>REVESTIMENTOS- PISOS, PAREDES E TETOS</t>
  </si>
  <si>
    <t xml:space="preserve"> 7.1 </t>
  </si>
  <si>
    <t>PISOS</t>
  </si>
  <si>
    <t xml:space="preserve"> 7.1.1 </t>
  </si>
  <si>
    <t xml:space="preserve"> ED-50621 </t>
  </si>
  <si>
    <t>SÓCULO COM ENCHIMENTO EM TIJOLOS MACIÇOS, ALTURA  DE 10CM À 12CM, INCLUSIVE ACABAMENTO FINAL EM ARGAMASSA, ESP. 20MM, APLICAÇÃO MANUAL</t>
  </si>
  <si>
    <t xml:space="preserve"> 7.1.2 </t>
  </si>
  <si>
    <t xml:space="preserve"> ED-51144 </t>
  </si>
  <si>
    <t>PASSEIOS DE CONCRETO E = 8 CM, FCK = 15 MPA PADRÃO PREFEITURA (ENTORNO EDIFICAÇÃO)</t>
  </si>
  <si>
    <t xml:space="preserve"> 7.1.3 </t>
  </si>
  <si>
    <t xml:space="preserve"> ED-50418 </t>
  </si>
  <si>
    <t>EXECUÇÃO DE PAVIMENTO INTERTRAVADO, ESPESSURA 8CM, FCK 35MPA, INCLUINDO FORNECIMENTO E TRANSPORTE DE TODOS OS MATERIAIS E COLCHÃO DE ASSENTAMENTO COM ESPESSURA 6CM</t>
  </si>
  <si>
    <t xml:space="preserve"> 7.1.4 </t>
  </si>
  <si>
    <t xml:space="preserve"> ED-51139 </t>
  </si>
  <si>
    <t>GUIA DE MEIO-FIO, EM CONCRETO COM FCK 20MPA, PRÉ-MOLDADA, MFC-01 PADRÃO DER-MG, DIMENSÕES (12X16,7X35)CM, EXCLUSIVE SARJETA, INCLUSIVE ESCAVAÇÃO, APILOAMENTO E TRANSPORTE COM RETIRADA DO MATERIAL ESCAVADO (EM CAÇAMBA)</t>
  </si>
  <si>
    <t xml:space="preserve"> 7.1.5 </t>
  </si>
  <si>
    <t xml:space="preserve"> ED-14763 </t>
  </si>
  <si>
    <t>SARJETA DE CONCRETO URBANO (SCU), TIPO 2, COM FCK 15 MPA, LARGURA DE 50CM COM INCLINAÇÃO DE 15%, ESP. 7CM, PADRÃO DER-MG, EXCLUSIVE MEIO-FIO, INCLUSIVE ESCAVAÇÃO, APILAOMENTO E TRANSPORTE COM RETIRADA DO MATERIAL ESCAVADO (EM CAÇAMBA)</t>
  </si>
  <si>
    <t xml:space="preserve"> 7.1.6 </t>
  </si>
  <si>
    <t xml:space="preserve"> ED-50771 </t>
  </si>
  <si>
    <t>RODAPÉ COM REVESTIMENTO EM CERÂMICA ESMALTADA COMERCIAL, ALTURA 10CM, PEI IV, ASSENTAMENTO COM ARGAMASSA INDUSTRIALIZADA, INCLUSIVE REJUNTAMENTO</t>
  </si>
  <si>
    <t xml:space="preserve"> 7.1.7 </t>
  </si>
  <si>
    <t xml:space="preserve"> ED-51002 </t>
  </si>
  <si>
    <t>SOLEIRA DE GRANITO CINZA ANDORINHA E = 2 CM</t>
  </si>
  <si>
    <t xml:space="preserve"> 7.1.8 </t>
  </si>
  <si>
    <t>PASSEIOS DE CONCRETO E = 8 CM, FCK = 15 MPA PADRÃO PREFEITURA - CALÇADA ACESSO</t>
  </si>
  <si>
    <t xml:space="preserve"> 7.1.9 </t>
  </si>
  <si>
    <t xml:space="preserve"> ED-15226 </t>
  </si>
  <si>
    <t>PISO PODOTÁTIL DE CONCRETO, ALERTA, APLICADO EM PISO (20X20CM) COM JUNTA SECA, COR VERMELHO/AMARELO, ASSENTAMENTO COM ARGAMASSA INDUSTRIALIZADA, INCLUSIVE FORNECIMENTO E INSTALAÇÃO</t>
  </si>
  <si>
    <t xml:space="preserve"> 7.1.10 </t>
  </si>
  <si>
    <t xml:space="preserve"> ED-50569 </t>
  </si>
  <si>
    <t>CONTRAPISO DESEMPENADO COM ARGAMASSA, TRAÇO 1:3 (CIMENTO E AREIA), ESP. 50MM</t>
  </si>
  <si>
    <t xml:space="preserve"> 7.1.11 </t>
  </si>
  <si>
    <t xml:space="preserve"> ED-50170 </t>
  </si>
  <si>
    <t>CAMADA DE REGULARIZAÇÃO COM ARGAMASSA, TRAÇO 1:3 (CIMENTO E AREIA), ESP. 30MM, APLICAÇÃO MANUAL, PREPARO MECÂNICO</t>
  </si>
  <si>
    <t xml:space="preserve"> 7.1.12 </t>
  </si>
  <si>
    <t>SINAPI</t>
  </si>
  <si>
    <t>REVESTIMENTO CERÂMICO PARA PISO COM PLACAS TIPO PORCELANATO DE DIMENSÕES 60X60 CM APLICADA EM AMBIENTES DE ÁREA ENTRE 5 M² E 10 M². AF_06/2014</t>
  </si>
  <si>
    <t xml:space="preserve"> 7.2 </t>
  </si>
  <si>
    <t>PAREDE</t>
  </si>
  <si>
    <t xml:space="preserve"> 7.2.1 </t>
  </si>
  <si>
    <t xml:space="preserve"> ED-50727 </t>
  </si>
  <si>
    <t>CHAPISCO COM ARGAMASSA, TRAÇO 1:3 (CIMENTO E AREIA), ESP. 5MM, APLICADO EM ALVENARIA/ESTRUTURA DE CONCRETO COM COLHER, PREPARO MECÂNICO</t>
  </si>
  <si>
    <t xml:space="preserve"> 7.2.2 </t>
  </si>
  <si>
    <t xml:space="preserve"> ED-50761 </t>
  </si>
  <si>
    <t>REBOCO COM ARGAMASSA, TRAÇO 1:2:8 (CIMENTO, CAL E AREIA), ESP. 20MM, APLICAÇÃO MANUAL, PREPARO MECÂNICO</t>
  </si>
  <si>
    <t xml:space="preserve"> 7.2.3 </t>
  </si>
  <si>
    <t xml:space="preserve"> ED-50474 </t>
  </si>
  <si>
    <t>EMASSAMENTO EM PAREDE COM MASSA ACRÍLICA, DUAS (2) DEMÃOS, INCLUSIVE LIXAMENTO PARA PINTURA</t>
  </si>
  <si>
    <t xml:space="preserve"> 7.2.4 </t>
  </si>
  <si>
    <t xml:space="preserve"> ED-50451 </t>
  </si>
  <si>
    <t>PINTURA ACRÍLICA EM PAREDE, DUAS (2) DEMÃOS, EXCLUSIVE SELADOR ACRÍLICO E MASSA ACRÍLICA/CORRIDA (PVA)</t>
  </si>
  <si>
    <t xml:space="preserve"> 7.2.5 </t>
  </si>
  <si>
    <t xml:space="preserve"> ED-50519 </t>
  </si>
  <si>
    <t>PINTURA COM TEXTURA ACRÍLICA COM DESEMPENADEIRA DE AÇO, INCLUSIVE UMA (1) DEMÃO DE SELADOR ACRÍLICO</t>
  </si>
  <si>
    <t xml:space="preserve"> 7.2.6 </t>
  </si>
  <si>
    <t xml:space="preserve"> ED-50732 </t>
  </si>
  <si>
    <t>EMBOÇO COM ARGAMASSA, TRAÇO 1:6 (CIMENTO E AREIA), ESP. 20MM, APLICAÇÃO MANUAL, PREPARO MECÂNICO</t>
  </si>
  <si>
    <t xml:space="preserve"> 7.2.7 </t>
  </si>
  <si>
    <t xml:space="preserve"> ED-50716 </t>
  </si>
  <si>
    <t>REVESTIMENTO COM AZULEJO BRANCO (15X15CM), JUNTA A PRUMO, ASSENTAMENTO COM ARGAMASSA INDUSTRIALIZADA, INCLUSIVE REJUNTAMENTO</t>
  </si>
  <si>
    <t xml:space="preserve"> 7.2.8 </t>
  </si>
  <si>
    <t xml:space="preserve"> ED-50717 </t>
  </si>
  <si>
    <t>REVESTIMENTO COM AZULEJO BRANCO (20X20CM), JUNTA A PRUMO, ASSENTAMENTO COM ARGAMASSA INDUSTRIALIZADA, INCLUSIVE REJUNTAMENTO</t>
  </si>
  <si>
    <t xml:space="preserve"> 7.3 </t>
  </si>
  <si>
    <t>TETO</t>
  </si>
  <si>
    <t xml:space="preserve"> 7.3.1 </t>
  </si>
  <si>
    <t xml:space="preserve"> ED-50486 </t>
  </si>
  <si>
    <t>EMASSAMENTO EM FORRO DE GESSO COM MASSA CORRIDA (PVA), UMA (1) DEMÃO, INCLUSIVE LIXAMENTO PARA PINTURA</t>
  </si>
  <si>
    <t xml:space="preserve"> 7.3.2 </t>
  </si>
  <si>
    <t xml:space="preserve"> ED-50452 </t>
  </si>
  <si>
    <t>PINTURA ACRÍLICA EM TETO, DUAS (2) DEMÃOS, EXCLUSIVE SELADOR ACRÍLICO E MASSA ACRÍLICA/CORRIDA (PVA)</t>
  </si>
  <si>
    <t xml:space="preserve"> 7.3.3 </t>
  </si>
  <si>
    <t xml:space="preserve"> CP-053 </t>
  </si>
  <si>
    <t>FORRO EM CHAPA DE GESSO ACARTONADA RU, ESP. 12,5MM, COM FIXAÇÃO DO TIPO ESTRUTURADA EM PERFIL METÁLICO, EXCLUSIVE PERFIL TABICA, SANCA E MOLDURA, INCLUSIVE ACESSÓRIOS E FIXAÇÃO</t>
  </si>
  <si>
    <t xml:space="preserve"> 7.3.4 </t>
  </si>
  <si>
    <t xml:space="preserve"> ED-49686 </t>
  </si>
  <si>
    <t>FORRO EM CHAPA DE GESSO ACARTONADA, ESP. 12,5MM, COM FIXAÇÃO DO TIPO ESTRUTURADA EM PERFIL METÁLICO, EXCLUSIVE PERFIL TABICA, SANCA E MOLDURA, INCLUSIVE ACESSÓRIOS E FIXAÇÃO</t>
  </si>
  <si>
    <t xml:space="preserve"> 7.3.5 </t>
  </si>
  <si>
    <t xml:space="preserve"> ED-50480 </t>
  </si>
  <si>
    <t>EMASSAMENTO EM TETO COM MASSA CORRIDA (PVA), DUAS (2) DEMÃOS, INCLUSIVE LIXAMENTO PARA PINTURA</t>
  </si>
  <si>
    <t xml:space="preserve"> 8 </t>
  </si>
  <si>
    <t>ESQUADRIAS</t>
  </si>
  <si>
    <t xml:space="preserve"> 8.1 </t>
  </si>
  <si>
    <t>MADEIRA</t>
  </si>
  <si>
    <t xml:space="preserve"> 8.1.1 </t>
  </si>
  <si>
    <t xml:space="preserve"> ED-49601 </t>
  </si>
  <si>
    <t>P1-PORTA DE ABRIR, MADEIRA DE LEI PRANCHETA PARA PINTURA COMPLETA 70 X 210 CM,COM FERRAGENS EM FERRO LATONADO</t>
  </si>
  <si>
    <t xml:space="preserve"> 8.1.2 </t>
  </si>
  <si>
    <t xml:space="preserve"> ED-49602 </t>
  </si>
  <si>
    <t>P2-PORTA DE ABRIR, MADEIRA DE LEI PRANCHETA PARA PINTURA COMPLETA 80 X 210 CM,COM FERRAGENS EM FERRO LATONADO</t>
  </si>
  <si>
    <t xml:space="preserve"> 8.1.3 </t>
  </si>
  <si>
    <t>SBC</t>
  </si>
  <si>
    <t>P3 - PORTA COMPLETA MADEIRA 1 FL.1,20x2,10m-COM VISOR</t>
  </si>
  <si>
    <t xml:space="preserve"> 8.1.4 </t>
  </si>
  <si>
    <t xml:space="preserve"> CP-48431 </t>
  </si>
  <si>
    <t>P4(A) - PORTA EM MADEIRA ALMOFADADA (MUIRACATIARA), 0.80 X 2.10 M, PARA SANITÁRIO DE DEFICIENTE FÍSICO (INCLUSIVE FERRAGENS, FECHADURA, SUPORTE E CHAPA DE ALUMÍNIO E=1MM, EXCLUSIVE BATENTE) - REV 01</t>
  </si>
  <si>
    <t xml:space="preserve"> 8.1.5 </t>
  </si>
  <si>
    <t xml:space="preserve"> 13034 </t>
  </si>
  <si>
    <t>P4(B) - PORTA EM MADEIRA COMPENSADA (CANELA), LISA, SEMI-ÔCA, (0.80 X 1,60 A 2.10 M), REVESTIDA C/FÓRMICA, INCLUSIVE FERRAGENS (LIVRE/OCUPADO), PARA USO EM DIVISÓRIAS GRANITO OU MÁRMORE</t>
  </si>
  <si>
    <t xml:space="preserve"> 8.1.6 </t>
  </si>
  <si>
    <t xml:space="preserve"> 8258 </t>
  </si>
  <si>
    <t>P5-PORTA EM MADEIRA DE LEI, DE CORRER, LISA, SEMI-ÔCA 0,80X2,10M, INCLUSIVE BATENTES E FERRAGENS</t>
  </si>
  <si>
    <t xml:space="preserve"> 8.1.7 </t>
  </si>
  <si>
    <t>P6-PORTA EM MADEIRA COMPENSADA (CANELA), LISA, SEMI-ÔCA, (0.80 X 1,60 A 2.10 M), REVESTIDA C/FÓRMICA, INCLUSIVE FERRAGENS (LIVRE/OCUPADO), PARA USO EM DIVISÓRIAS GRANITO OU MÁRMORE</t>
  </si>
  <si>
    <t xml:space="preserve"> 8.1.8 </t>
  </si>
  <si>
    <t xml:space="preserve"> ED-50493 </t>
  </si>
  <si>
    <t>PINTURA ESMALTE EM ESQUADRIA DE MADEIRA, DUAS (2) DEMÃOS, INCLUSIVE UMA (1) DEMÃO DE FUNDO NIVELADOR, EXCLUSIVE MASSA A ÓLEO</t>
  </si>
  <si>
    <t xml:space="preserve"> 8.2 </t>
  </si>
  <si>
    <t>ALUMÍNIO</t>
  </si>
  <si>
    <t xml:space="preserve"> 8.2.1 </t>
  </si>
  <si>
    <t xml:space="preserve"> ED-29481 </t>
  </si>
  <si>
    <t>JANELA EM ALUMÍNIO MÁXIM-AR COM ALTURA DE 60CM, LINHA 25/SUPREMA, ACABAMENTO ANODIZADO NATURAL, INCLUSIVE PERFIS, VIDRO LISO 4MM E INSTALAÇÃO, EXCLUSIVE FERRAGENS PARA MÓDULO DE JANELA DE ALUMÍNIO MÁXIM-AR</t>
  </si>
  <si>
    <t xml:space="preserve"> 8.2.2 </t>
  </si>
  <si>
    <t>P7,P8 E P11-PORTA EM ALUMÍNIO DE ABRIR TIPO VENEZIANA COM GUARNIÇÃO, FIXAÇÃO COM PARAFUSOS - FORNECIMENTO E INSTALAÇÃO. AF_12/2019</t>
  </si>
  <si>
    <t xml:space="preserve"> 8.2.3 </t>
  </si>
  <si>
    <t xml:space="preserve"> CP-48446 </t>
  </si>
  <si>
    <t xml:space="preserve"> 8.2.4 </t>
  </si>
  <si>
    <t xml:space="preserve"> ED-50997 </t>
  </si>
  <si>
    <t>PEITORIL DE GRANITO CINZA ANDORINHA E = 2 CM</t>
  </si>
  <si>
    <t xml:space="preserve"> 8.2.5 </t>
  </si>
  <si>
    <t xml:space="preserve"> 11732 </t>
  </si>
  <si>
    <t>P7, J6 - TELA GALVANIZADA MOSQUITEIRO EM QUADRO DIM. 1,0X1,0M, FORMADO POR CANTONEIRA ALUMINIO1"X1/8"+ BARRA CHATA ALUMINIO 7/8"X1/8"</t>
  </si>
  <si>
    <t xml:space="preserve"> 8.2.6 </t>
  </si>
  <si>
    <t xml:space="preserve"> 11944 </t>
  </si>
  <si>
    <t>GUICHÊ- JANELA EM ALUMÍNIO, COR N/P/B, MOLDURA-VIDRO, TIPO GUILHOTINA, EXCLUSIVE VIDRO</t>
  </si>
  <si>
    <t xml:space="preserve"> 8.2.7 </t>
  </si>
  <si>
    <t xml:space="preserve"> ED-50982 </t>
  </si>
  <si>
    <t>PT2 - PORTÃO DE FERRO PADRÃO, EM CHAPA (TIPO LAMBRI), COLOCADO COM CADEADO</t>
  </si>
  <si>
    <t xml:space="preserve"> 8.2.8 </t>
  </si>
  <si>
    <t xml:space="preserve"> ED-50983 </t>
  </si>
  <si>
    <t>PT3-PORTÃO DE GRADE COLOCADO COM CADEADO</t>
  </si>
  <si>
    <t xml:space="preserve"> 8.2.9 </t>
  </si>
  <si>
    <t xml:space="preserve"> ED-50984 </t>
  </si>
  <si>
    <t>PT4 -PORTÃO DE TUBO DE FERRO COLOCADO COM CADEADO</t>
  </si>
  <si>
    <t xml:space="preserve"> 8.2.10 </t>
  </si>
  <si>
    <t xml:space="preserve"> 11445 </t>
  </si>
  <si>
    <t>PT5 - GRADIL TELADO PARA SUBSTAÇÃO, CONFECCIONADO EM TUBO GALVANIZADO DE 38,10MM, TELA GALVANIZADA DE 1/2", FIO 12, COM PINTURA PRETA FOSCA</t>
  </si>
  <si>
    <t xml:space="preserve"> 8.3 </t>
  </si>
  <si>
    <t>VIDRO</t>
  </si>
  <si>
    <t xml:space="preserve"> 8.3.1 </t>
  </si>
  <si>
    <t xml:space="preserve"> CP-031 </t>
  </si>
  <si>
    <t>P9-PORTA DE ABRIR COM MOLA HIDRÁULICA, DUAS FOLHAS DE 60 CM EM VIDRO TEMPERADO, 120X240 CM, ESPESSURA 10 MM, INCLUSIVE ACESSÓRIOS (AMBULÂNCIA)</t>
  </si>
  <si>
    <t xml:space="preserve"> 8.3.2 </t>
  </si>
  <si>
    <t xml:space="preserve"> CP-032 </t>
  </si>
  <si>
    <t>PORTA DE ABRIR COM MOLA HIDRÁULICA, DUAS FOLHAS DE 75 CM EM VIDRO TEMPERADO, 150X280 CM, ESPESSURA 10 MM, INCLUSIVE ACESSÓRIOS</t>
  </si>
  <si>
    <t xml:space="preserve"> 8.3.3 </t>
  </si>
  <si>
    <t xml:space="preserve"> CP-033 </t>
  </si>
  <si>
    <t>COTAÇÃO</t>
  </si>
  <si>
    <t>VD01 -FORNECIMENTO E INSTALAÇÃO DE PELE DE VIDRO EM FACHA EM PERFIS EM ALUMÍNIO, VIDROS 10 MM CONFORME PROJETO</t>
  </si>
  <si>
    <t xml:space="preserve"> 8.3.4 </t>
  </si>
  <si>
    <t xml:space="preserve"> ED-51156 </t>
  </si>
  <si>
    <t>GUICHÊ -VIDRO COMUM TRANSPARENTE INCOLOR, ESP. 4MM, INCLUSIVE FIXAÇÃO E VEDAÇÃO COM GUARNIÇÃO/GAXETA DE BORRACHA NEOPRENE, FORNECIMENTO E INSTALAÇÃO, EXCLUSIVE CAIXILHO/PERFIL</t>
  </si>
  <si>
    <t xml:space="preserve"> 9 </t>
  </si>
  <si>
    <t>INSTALAÇÕES ELÉTRICAS</t>
  </si>
  <si>
    <t xml:space="preserve"> 9.1 </t>
  </si>
  <si>
    <t>PADRÃO DE ENTRADA TRIFÁSICO 125A AÉREO</t>
  </si>
  <si>
    <t xml:space="preserve"> 9.1.1 </t>
  </si>
  <si>
    <t xml:space="preserve"> ED-20588 </t>
  </si>
  <si>
    <t>ENTRADA DE ENERGIA AÉREA, TIPO C8, PADRÃO CEMIG, CARGA INSTALADA DE 66,1KVA ATÉ 75KVA, TRIFÁSICO, COM SAÍDA SUBTERRÂNEA, INCLUSIVE POSTE, CAIXA PARA MEDIDOR, DISJUNTOR, BARRAMENTO, ATERRAMENTO E ACESSÓRIOS</t>
  </si>
  <si>
    <t xml:space="preserve"> 9.1.2 </t>
  </si>
  <si>
    <t xml:space="preserve"> ED-49200 </t>
  </si>
  <si>
    <t>CAIXA DE INSPEÇÃO EM CONCRETO, TIPO "ZB" GARAGEM, PADRÃO CEMIG, DIMENSÃO (52X44)CM, ALTURA 70CM, COM TAMPA E ARO ARTICULADO EM FERRO FUNDIDO, INCLUSIVE ESCAVAÇÃO, APILOAMENTO, LASTRO DE BRITA, REATERRO E TRANSPORTE E RETIRADA DO MATERIAL ESCAVADO (EM CAÇAMBA)</t>
  </si>
  <si>
    <t xml:space="preserve"> 9.2 </t>
  </si>
  <si>
    <t>PONTOS ELÉTRICOS</t>
  </si>
  <si>
    <t xml:space="preserve"> 9.2.1 </t>
  </si>
  <si>
    <t xml:space="preserve"> ED-27073 </t>
  </si>
  <si>
    <t>LUMINÁRIA COMERCIAL COM DIFUSOR DE EMBUTIR, PARA DUAS (2) LÂMPADAS TUBULARES LED 2X18W-ØT8, FORNECIMENTO E INSTALAÇÃO, EXCLUSIVE BASE E LÂMPADA</t>
  </si>
  <si>
    <t xml:space="preserve"> 9.2.2 </t>
  </si>
  <si>
    <t xml:space="preserve"> ED-13338 </t>
  </si>
  <si>
    <t>LUMINÁRIA COMERCIAL CHANFRADA DE SOBREPOR COMPLETA, PARA DUAS (2) LÂMPADAS TUBULARES LED 2X18W-ØT8, TEMPERATURA DA COR 6500K, FORNECIMENTO E INSTALAÇÃO, INCLUSIVE BASE E LÂMPADAS</t>
  </si>
  <si>
    <t xml:space="preserve"> 9.2.3 </t>
  </si>
  <si>
    <t xml:space="preserve"> ED-13345 </t>
  </si>
  <si>
    <t>LUMINÁRIA ARANDELA TIPO MEIA-LUA COMPLETA, DIÂMETRO 25 CM, PARA UMA (1) LÂMPADA LED, POTÊNCIA 15W, BULBO A65, FORNECIMENTO E INSTALAÇÃO, INCLUSIVE BASE E LÂMPADA</t>
  </si>
  <si>
    <t xml:space="preserve"> 9.2.4 </t>
  </si>
  <si>
    <t xml:space="preserve"> ED-49496 </t>
  </si>
  <si>
    <t>PROJETOR EXTERNO PARA LÂMPADA A VAPOR DE MERCÚRIO , DE IODETO METÁLICO OU DE SÓDIO, COM ÂNGULO REGULÁVEL, COM ALOJAMENTO PARA REATOR, COMPLETO</t>
  </si>
  <si>
    <t xml:space="preserve"> 9.2.5 </t>
  </si>
  <si>
    <t xml:space="preserve"> ED-49523 </t>
  </si>
  <si>
    <t>RELÉ FOTOELÉTRICO, TENSÃO 120V COM CAPACIDADE DE CARGA 1200VA, INCLUSIVE BASE E INSTALAÇÃO</t>
  </si>
  <si>
    <t xml:space="preserve"> 9.2.6 </t>
  </si>
  <si>
    <t xml:space="preserve"> ED-50227 </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</si>
  <si>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</si>
  <si>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PT</t>
  </si>
  <si>
    <t xml:space="preserve"> 9.2.7 </t>
  </si>
  <si>
    <t xml:space="preserve"> CP-065 </t>
  </si>
  <si>
    <t>PONTO DE EMBUTIR PARA UM (1) INTERRUPTOR INTERMEDIÁRIO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</si>
  <si>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9.2.8 </t>
  </si>
  <si>
    <t xml:space="preserve"> CP-063 </t>
  </si>
  <si>
    <t>PONTO DE EMBUTIR PARA UM (1) INTERRUPTOR PARALELO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</si>
  <si>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9.2.9 </t>
  </si>
  <si>
    <t xml:space="preserve"> CP-064 </t>
  </si>
  <si>
    <t>PONTO DE EMBUTIR PARA UM (1) INTERRUPTOR DUPLO (10A-250V), COM PLACA 4"X2" DE DOIS (2)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</si>
  <si>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9.2.10 </t>
  </si>
  <si>
    <t xml:space="preserve"> CP-066 </t>
  </si>
  <si>
    <t>PONTO DE EMBUTIR PARA UM (1) INTERRUPTOR SIMPLES E UM (1) INTERRUPTOR PARALELO (10A-250V), COM PLACA 4"X2" DE UM (2)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</si>
  <si>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9.2.11 </t>
  </si>
  <si>
    <t xml:space="preserve"> CP-068 </t>
  </si>
  <si>
    <t>PONTO DE EMBUTIR PARA UM (1) INTERRUPTOR SIMPLES E UM (1) INTERRUPTOR INTERMEDIÁRIO (10A-250V), COM PLACA 4"X2" DE UM (2)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</si>
  <si>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9.2.12 </t>
  </si>
  <si>
    <t xml:space="preserve"> CP-061 </t>
  </si>
  <si>
    <t>PONTO DE EMBUTIR PARA DOIS (2) INTERRUPTOR SIMPLES E DOIS (2) PARALELOS (10A-250V), COM PLACA 4"X4" DE QUATRO (4)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</si>
  <si>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9.2.13 </t>
  </si>
  <si>
    <t xml:space="preserve"> ED-50232 </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</si>
  <si>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</si>
  <si>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 xml:space="preserve"> 9.2.14 </t>
  </si>
  <si>
    <t xml:space="preserve"> CP-058 </t>
  </si>
  <si>
    <t>COMPOSIÇÃO PARAMÉTRICA DE PONTO ELÉTRICO DE TOMADA ESPECIAL (20A/250V) EM EDIFÍCIO RESIDENCIAL COM ELETRODUTO EMBUTIDO EM RASGOS NAS PAREDES, INCLUSO TOMADA, ELETRODUTO, CABO, RASGO, QUEBRA E CHUMBAMENTO. AF_11/2022</t>
  </si>
  <si>
    <t xml:space="preserve"> 9.2.15 </t>
  </si>
  <si>
    <t xml:space="preserve"> CP-057 </t>
  </si>
  <si>
    <t>PONTO DE EMBUTIR PARA UMA (1) TOMADA PADRÃO DUPLA, TRÊS (3) POLOS (2P+T/10A-250V), COM PLACA 4"X2" DE DOIS (2) POSTOS,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</si>
  <si>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 xml:space="preserve"> 9.2.16 </t>
  </si>
  <si>
    <t xml:space="preserve"> CP-059 </t>
  </si>
  <si>
    <t>COMPOSIÇÃO PARAMÉTRICA DE PONTO ELÉTRICO DE TOMADA ESPECIAL DUPLA (20A/250V) EM EDIFÍCIO RESIDENCIAL COM ELETRODUTO EMBUTIDO EM RASGOS NAS PAREDES, INCLUSO TOMADA, ELETRODUTO, CABO, RASGO, QUEBRA E CHUMBAMENTO. AF_11/2022</t>
  </si>
  <si>
    <t xml:space="preserve"> 9.2.17 </t>
  </si>
  <si>
    <t xml:space="preserve"> CP-067 </t>
  </si>
  <si>
    <t>COMPOSIÇÃO PARAMÉTRICA DE PONTO ELÉTRICO DE TOMADA DUPLA  - 1 ESPECIAL (20A/250V) + 1 PADRÃO (10A/250v) EM EDIFÍCIO RESIDENCIAL COM ELETRODUTO EMBUTIDO EM RASGOS NAS PAREDES, INCLUSO TOMADA, ELETRODUTO, CABO, RASGO, QUEBRA E CHUMBAMENTO. AF_11/2022</t>
  </si>
  <si>
    <t xml:space="preserve"> 9.2.18 </t>
  </si>
  <si>
    <t>COMPOSIÇÃO PARAMÉTRICA DE PONTO ELÉTRICO DE TOMADA PARA CHUVEIRO (20A/250V) EM EDIFÍCIO RESIDENCIAL COM ELETRODUTO EMBUTIDO EM RASGOS NAS PAREDES, INCLUSO TOMADA, ELETRODUTO, CABO, RASGO, QUEBRA E CHUMBAMENTO. AF_11/2022</t>
  </si>
  <si>
    <t xml:space="preserve"> 9.2.19 </t>
  </si>
  <si>
    <t xml:space="preserve"> 3296 </t>
  </si>
  <si>
    <t>PONTO DE TOMADA 2P+T, ABNT, 10 A, DE USO GERAL, EM PISOS, COM ELETRODUTO DE PVC RÍGIDO EMBUTIDO, INCLUSIVE ATERRAMENTO</t>
  </si>
  <si>
    <t xml:space="preserve"> 9.2.20 </t>
  </si>
  <si>
    <t xml:space="preserve"> 748 </t>
  </si>
  <si>
    <t>FORNECIMENTO E INSTALAÇÃO DE ELETROCALHA METÁLICA 150 X  50 X 3000 MM (REF. VL 3.01 GE VALEMAM OU SIMILAR)</t>
  </si>
  <si>
    <t xml:space="preserve"> 9.2.21 </t>
  </si>
  <si>
    <t xml:space="preserve"> 12576 </t>
  </si>
  <si>
    <t>TAMPA DE ENCAIXE 150 X 3000 MM, ZINCADA, PARA ELETROCALHA METÁLICA</t>
  </si>
  <si>
    <t xml:space="preserve"> 9.2.22 </t>
  </si>
  <si>
    <t xml:space="preserve"> 8221 </t>
  </si>
  <si>
    <t>CRUZETA 150 X 50 MM PARA ELETROCALHA PERFURADA METÁLICA</t>
  </si>
  <si>
    <t xml:space="preserve"> 9.2.23 </t>
  </si>
  <si>
    <t xml:space="preserve"> 12585 </t>
  </si>
  <si>
    <t>TAMPA DE ENCAIXE PARA CRUZETA 150MM, ZINCADA, PARA ELETROCALHA METÁLICA</t>
  </si>
  <si>
    <t xml:space="preserve"> 9.2.24 </t>
  </si>
  <si>
    <t xml:space="preserve"> 13179 </t>
  </si>
  <si>
    <t>CURVA HORIZONTAL 90º PARA ELETROCALHA 150 X 50MM</t>
  </si>
  <si>
    <t xml:space="preserve"> 9.2.25 </t>
  </si>
  <si>
    <t xml:space="preserve"> 12484 </t>
  </si>
  <si>
    <t>TAMPA DE ENCAIXE PARA CURVA HORIZONTAL 150 X 150 MM, LISA, GALVANIZADA À FOGO, COM ÂNGULO 90°</t>
  </si>
  <si>
    <t xml:space="preserve"> 9.2.26 </t>
  </si>
  <si>
    <t xml:space="preserve"> ED-49318 </t>
  </si>
  <si>
    <t>ELETRODUTO DE AÇO GALVANIZADO LEVE, INCLUSIVE CONEXÕES, SUPORTES E FIXAÇÃO DN 25 (1")</t>
  </si>
  <si>
    <t xml:space="preserve"> 9.2.27 </t>
  </si>
  <si>
    <t xml:space="preserve"> ED-49321 </t>
  </si>
  <si>
    <t>ELETRODUTO DE AÇO GALVANIZADO MÉDIO, INCLUSIVE CONEXÕES, SUPORTES E FIXAÇÃO DN 50 (2")</t>
  </si>
  <si>
    <t xml:space="preserve"> 9.2.28 </t>
  </si>
  <si>
    <t xml:space="preserve"> ED-49295 </t>
  </si>
  <si>
    <t>DUTO CORRUGADO EM PEAD (POLIETILENO DE ALTA DENSIDADE), PARA PROTEÇÃO DE CABOS SUBTERRÂNEOS DN 40 MM (1.1/2")</t>
  </si>
  <si>
    <t xml:space="preserve"> 9.2.29 </t>
  </si>
  <si>
    <t xml:space="preserve"> ED-48951 </t>
  </si>
  <si>
    <t>CABO DE COBRE FLEXÍVEL, CLASSE 5, ISOLAMENTO TIPO LSHF/ATOX, NÃO HALOGENADO, ANTICHAMA, TERMOPLÁSTICO, UNIPOLAR, SEÇÃO 2,5 MM2, 70°C, 450/750V</t>
  </si>
  <si>
    <t xml:space="preserve"> 9.2.30 </t>
  </si>
  <si>
    <t xml:space="preserve"> ED-48956 </t>
  </si>
  <si>
    <t>CABO DE COBRE FLEXÍVEL, CLASSE 5, ISOLAMENTO TIPO LSHF/ATOX, NÃO HALOGENADO, ANTICHAMA, TERMOPLÁSTICO, UNIPOLAR, SEÇÃO 4 MM2, 70°C, 450/750V</t>
  </si>
  <si>
    <t xml:space="preserve"> 9.2.31 </t>
  </si>
  <si>
    <t xml:space="preserve"> ED-48961 </t>
  </si>
  <si>
    <t>CABO DE COBRE FLEXÍVEL, CLASSE 5, ISOLAMENTO TIPO LSHF/ATOX, NÃO HALOGENADO, ANTICHAMA, TERMOPLÁSTICO, UNIPOLAR, SEÇÃO 6 MM2, 70°C, 450/750V</t>
  </si>
  <si>
    <t xml:space="preserve"> 9.2.32 </t>
  </si>
  <si>
    <t xml:space="preserve"> ED-48981 </t>
  </si>
  <si>
    <t>CABO DE COBRE FLEXÍVEL, CLASSE 5, ISOLAMENTO TIPO LSHF/ATOX, NÃO HALOGENADO, ANTICHAMA, TERMOPLÁSTICO, UNIPOLAR, SEÇÃO 35 MM2, 70°C, 450/750V</t>
  </si>
  <si>
    <t xml:space="preserve"> 9.2.33 </t>
  </si>
  <si>
    <t xml:space="preserve"> ED-49013 </t>
  </si>
  <si>
    <t>CABO DE COBRE FLEXÍVEL, CLASSE 5, ISOLAMENTO TIPO EPR/HEPR, NÃO HALOGENADO, ANTICHAMA, TERMOFIXO, UNIPOLAR, SEÇÃO 70 MM2, 90°C, 0,6/1KV</t>
  </si>
  <si>
    <t xml:space="preserve"> 9.2.34 </t>
  </si>
  <si>
    <t xml:space="preserve"> ED-49071 </t>
  </si>
  <si>
    <t>CONDULETE DE ALUMÍNIO, TIPO "C", DIÂMETRO DE SAÍDA 1" (25MM), EXCLUSIVE MÓDULO E PLACA, INCLUSIVE FIXAÇÃO</t>
  </si>
  <si>
    <t xml:space="preserve"> 9.2.35 </t>
  </si>
  <si>
    <t xml:space="preserve"> ED-49122 </t>
  </si>
  <si>
    <t>CONDULETE DE ALUMÍNIO, TIPO "LL", DIÂMETRO DE SAÍDA 1" (25MM), EXCLUSIVE MÓDULO E PLACA, INCLUSIVE FIXAÇÃO</t>
  </si>
  <si>
    <t xml:space="preserve"> 9.2.36 </t>
  </si>
  <si>
    <t xml:space="preserve"> ED-49089 </t>
  </si>
  <si>
    <t>CONDULETE DE ALUMÍNIO, TIPO "T", DIÂMETRO DE SAÍDA 1" (25MM), EXCLUSIVE MÓDULO E PLACA, INCLUSIVE FIXAÇÃO</t>
  </si>
  <si>
    <t xml:space="preserve"> 9.2.37 </t>
  </si>
  <si>
    <t xml:space="preserve"> ED-17982 </t>
  </si>
  <si>
    <t>CONJUNTO PARA CONDULETE DE 1" (25MM) COM UMA (1) TOMADA PADRÃO, TRÊS (3) POLOS, CORRENTE 10A, TENSÃO 250V, (2P+T/10A-250V) E PLACA DE UM (1) POSTO, INCLUSIVE FORNECIMENTO, INSTALAÇÃO, SUPORTE, MÓDULO E PLACA, EXCLUSIVE CONDULETE</t>
  </si>
  <si>
    <t xml:space="preserve"> 9.3 </t>
  </si>
  <si>
    <t>QPGD</t>
  </si>
  <si>
    <t xml:space="preserve"> 9.3.1 </t>
  </si>
  <si>
    <t xml:space="preserve"> CP-48434 </t>
  </si>
  <si>
    <t>QUADRO DE DISTRIBUIÇÃO DE ENERGIA EM CHAPA DE AÇO GALVANIZADO, DE EMBUTIR, COM BARRAMENTO TRIFÁSICO, PARA 74 DISJUNTORES DIN 150A - FORNECIMENTO E INSTALAÇÃO</t>
  </si>
  <si>
    <t xml:space="preserve"> 9.3.2 </t>
  </si>
  <si>
    <t xml:space="preserve"> CP-48435 </t>
  </si>
  <si>
    <t>DISJUNTOR TRIPOLAR TERMOMAGNÉTICO 25KA, DE 150A</t>
  </si>
  <si>
    <t xml:space="preserve"> 9.4 </t>
  </si>
  <si>
    <t>QUADROS</t>
  </si>
  <si>
    <t xml:space="preserve"> 9.4.1 </t>
  </si>
  <si>
    <t xml:space="preserve"> 9.4.2 </t>
  </si>
  <si>
    <t xml:space="preserve"> ED-51065 </t>
  </si>
  <si>
    <t>FUSÍVEL DIAZED RETARDADO 63A</t>
  </si>
  <si>
    <t xml:space="preserve"> 9.4.3 </t>
  </si>
  <si>
    <t xml:space="preserve"> CP-48437 </t>
  </si>
  <si>
    <t>PROTETOR DE  DE SURTO 175 V 40 KA</t>
  </si>
  <si>
    <t xml:space="preserve"> 9.4.4 </t>
  </si>
  <si>
    <t xml:space="preserve"> ED-49230 </t>
  </si>
  <si>
    <t>DISJUNTOR MONOPOLAR TERMOMAGNÉTICO 5KA, DE 16A</t>
  </si>
  <si>
    <t xml:space="preserve"> 9.4.5 </t>
  </si>
  <si>
    <t xml:space="preserve"> ED-49240 </t>
  </si>
  <si>
    <t>DISJUNTOR BIPOLAR TERMOMAGNÉTICO 10KA, DE 25A</t>
  </si>
  <si>
    <t xml:space="preserve"> 9.4.6 </t>
  </si>
  <si>
    <t xml:space="preserve"> ED-15114 </t>
  </si>
  <si>
    <t>DISJUNTOR DE PROTEÇÃO DIFERENCIAL RESIDUAL (DR), BIPOLAR, TIPO DIN, CORRENTE NOMINAL DE 25A, ALTA SENSIBILIDADE, CORRENTE DIFERENCIAL RESIDUAL NOMINAL COM ATUAÇÃO DE 30MA</t>
  </si>
  <si>
    <t xml:space="preserve"> 9.4.7 </t>
  </si>
  <si>
    <t xml:space="preserve"> CP-48442 </t>
  </si>
  <si>
    <t>DISJUNTOR DE PROTEÇÃO DIFERENCIAL RESIDUAL (DR), BIPOLAR, TIPO DIN, CORRENTE NOMINAL DE 32A, ALTA SENSIBILIDADE, CORRENTE DIFERENCIAL RESIDUAL NOMINAL</t>
  </si>
  <si>
    <t xml:space="preserve"> 9.4.8 </t>
  </si>
  <si>
    <t xml:space="preserve"> ED-49274 </t>
  </si>
  <si>
    <t>DISJUNTOR BIPOLAR TERMOMAGNÉTICO 5KA, DE 32A</t>
  </si>
  <si>
    <t xml:space="preserve"> 9.5 </t>
  </si>
  <si>
    <t>EQUIPAMENTO DE LÓGICA E DADOS</t>
  </si>
  <si>
    <t xml:space="preserve"> 9.5.1 </t>
  </si>
  <si>
    <t xml:space="preserve"> ED-49184 </t>
  </si>
  <si>
    <t>CAIXA DE TELEFONIA, NÚMERO 4, DIMENSÃO (60X60)CM, EM CHAPA DE AÇO GALVANIZADO, TIPO EMBUTIR COM FECHO, INCLUSIVE ACESSÓRIOS E INSTALAÇÃO</t>
  </si>
  <si>
    <t xml:space="preserve"> 9.5.2 </t>
  </si>
  <si>
    <t xml:space="preserve"> ED-49170 </t>
  </si>
  <si>
    <t>CAIXA DE PASSAGEM EM ALVENARIA E TAMPA DE CONCRETO, FUNDO DE BRITA, TIPO 1, 50 X 50 X 60 CM, INCLUSIVE ESCAVAÇÃO, REATERRO E BOTA-FORA</t>
  </si>
  <si>
    <t xml:space="preserve"> 9.5.3 </t>
  </si>
  <si>
    <t xml:space="preserve"> ED-27189 </t>
  </si>
  <si>
    <t>CAIXA PRÉ-MOLDADA PARA ENTRADA TELEFÔNICA SUBTERRÂNEA, TIPO R1, MEDIDAS INTERNAS (60X35X50)CM, INCLUSIVE ESCAVAÇÃO, APILOAMENTO, LASTRO DE BRITA, REATERRO E TRANSPORTE E RETIRADA DO MATERIAL ESCAVADO (EM CAÇAMBA)</t>
  </si>
  <si>
    <t xml:space="preserve"> 9.5.4 </t>
  </si>
  <si>
    <t xml:space="preserve"> ED-49179 </t>
  </si>
  <si>
    <t>CAIXA DE PASSAGEM Nº 3 PADRÃO TELEBRÁS DIM. (40 X 40 X 12) CM EM CHAPA DE AÇO GALVANIZADO</t>
  </si>
  <si>
    <t xml:space="preserve"> 9.5.5 </t>
  </si>
  <si>
    <t xml:space="preserve"> 9.5.6 </t>
  </si>
  <si>
    <t xml:space="preserve"> 9.5.7 </t>
  </si>
  <si>
    <t xml:space="preserve"> 9.5.8 </t>
  </si>
  <si>
    <t xml:space="preserve"> 9.5.9 </t>
  </si>
  <si>
    <t xml:space="preserve"> ED-50230 </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</si>
  <si>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</si>
  <si>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 xml:space="preserve"> 9.5.10 </t>
  </si>
  <si>
    <t xml:space="preserve"> ED-48365 </t>
  </si>
  <si>
    <t>CABO UTP 4 PARES CATEGORIA 6 COM REVESTIMENTO EXTERNO NÃO PROPAGANTE A CHAMA</t>
  </si>
  <si>
    <t xml:space="preserve"> 9.5.11 </t>
  </si>
  <si>
    <t xml:space="preserve"> ED-48368 </t>
  </si>
  <si>
    <t>CERTIFICAÇÃO DE GARANTIA DE TRANSMISSÃO DE CABOS LÓGICOS CAT. 5/6</t>
  </si>
  <si>
    <t xml:space="preserve"> 9.5.12 </t>
  </si>
  <si>
    <t xml:space="preserve"> 068213 </t>
  </si>
  <si>
    <t>RACK PISO 36U 1000MM 19 PRETO PORTA FRONTAL C/ VISOR ACRIL.</t>
  </si>
  <si>
    <t xml:space="preserve"> 9.5.13 </t>
  </si>
  <si>
    <t xml:space="preserve"> 059252 </t>
  </si>
  <si>
    <t>SWITCH WIRED TP - LINK GIGABIT 24 PORTAS TL - SG1024D.</t>
  </si>
  <si>
    <t xml:space="preserve"> 9.5.14 </t>
  </si>
  <si>
    <t xml:space="preserve"> ED-48373 </t>
  </si>
  <si>
    <t>PATCH PANEL 24 POSIÇÕES, CATEGORIA COM GUIA TRASEIRO</t>
  </si>
  <si>
    <t>CJ</t>
  </si>
  <si>
    <t xml:space="preserve"> 9.5.15 </t>
  </si>
  <si>
    <t xml:space="preserve"> 059442 </t>
  </si>
  <si>
    <t>PATCH CORDS RJ45 CAT 5 4 PARES 1,5M</t>
  </si>
  <si>
    <t xml:space="preserve"> 9.5.16 </t>
  </si>
  <si>
    <t xml:space="preserve"> 059443 </t>
  </si>
  <si>
    <t>PATCH CORD CAT. 5E 5,0 M</t>
  </si>
  <si>
    <t xml:space="preserve"> 9.5.17 </t>
  </si>
  <si>
    <t xml:space="preserve"> 059444 </t>
  </si>
  <si>
    <t>ORGANIZADOR DE 1 U</t>
  </si>
  <si>
    <t xml:space="preserve"> 9.5.18 </t>
  </si>
  <si>
    <t xml:space="preserve"> 059426 </t>
  </si>
  <si>
    <t>BANDEJA DESLIZANTE PARA RACK 19""</t>
  </si>
  <si>
    <t xml:space="preserve"> 9.5.19 </t>
  </si>
  <si>
    <t xml:space="preserve"> 000473 </t>
  </si>
  <si>
    <t>RACK - PORCA GAIOLA + PARAFUSO M5</t>
  </si>
  <si>
    <t xml:space="preserve"> 9.5.20 </t>
  </si>
  <si>
    <t xml:space="preserve"> 059460 </t>
  </si>
  <si>
    <t>REGUA DE TOMADAS COM 8 TOMADAS</t>
  </si>
  <si>
    <t xml:space="preserve"> 9.5.21 </t>
  </si>
  <si>
    <t xml:space="preserve"> 8362 </t>
  </si>
  <si>
    <t>FORNECIMENTO E MONTAGEM DE GUIA DE CABOS HORIZONTAIS FECHADO DE CORPO DE AÇO SAE 1020, PROF=40MM</t>
  </si>
  <si>
    <t xml:space="preserve"> 10 </t>
  </si>
  <si>
    <t>SPDA</t>
  </si>
  <si>
    <t xml:space="preserve"> 10.1 </t>
  </si>
  <si>
    <t xml:space="preserve"> ED-51087 </t>
  </si>
  <si>
    <t>TERMINAL A COMPRESSAO EM COBRE ESTANHADO 1 FURO PARA CABO 50 MM2</t>
  </si>
  <si>
    <t xml:space="preserve"> 10.2 </t>
  </si>
  <si>
    <t xml:space="preserve"> CK-9017 </t>
  </si>
  <si>
    <t>TERMINAL ESTANHADO DE 1 COMPRESSÃO 1 FURO PARA CABO DE COBRE NU #50mm². REF.: TERMOTECNICA OU EQUIVALENTE - FORNECIMENTO E INSTALAÇÃO</t>
  </si>
  <si>
    <t xml:space="preserve"> 10.3 </t>
  </si>
  <si>
    <t xml:space="preserve"> 078038 </t>
  </si>
  <si>
    <t>FIXADOR OMEGA EM LATAO 35MM PARA ATERRAMENTO</t>
  </si>
  <si>
    <t xml:space="preserve"> 10.4 </t>
  </si>
  <si>
    <t xml:space="preserve"> 063475 </t>
  </si>
  <si>
    <t>CONECTOR METALICO TIPO PARAFUSO FENDIDO (SPLIT BOLT)50mm</t>
  </si>
  <si>
    <t xml:space="preserve"> 10.5 </t>
  </si>
  <si>
    <t xml:space="preserve"> CK9013 </t>
  </si>
  <si>
    <t>PARAFUSO DE FENDA AUTOATARRACHANTE EM AÇO INOX Ø4,2 x 32mm. REF.: TERMOTECNICA  OU EQUIVALENTE - FORNECIMENTO E INSTALAÇÃO</t>
  </si>
  <si>
    <t xml:space="preserve"> 10.6 </t>
  </si>
  <si>
    <t xml:space="preserve"> 10093 </t>
  </si>
  <si>
    <t>BUCHA DE NYLON Nº06, REF:TEL-5306 - SPDA (FORNECIMENTO)</t>
  </si>
  <si>
    <t xml:space="preserve"> 10.7 </t>
  </si>
  <si>
    <t xml:space="preserve"> 10090 </t>
  </si>
  <si>
    <t>PRESILHA DE LATÃO, L=20MM, PARA FIXAÇÃO DE CABOS DE COBRE, FURO D=7MM, PARA CABOS 35MM² A 50MM², REF:TEL-745 OU SIMILAR (SPDA)</t>
  </si>
  <si>
    <t xml:space="preserve"> 10.8 </t>
  </si>
  <si>
    <t xml:space="preserve"> ED-51067 </t>
  </si>
  <si>
    <t>HASTE PARA ATERRAMENTO, ALTA CAMADA, 3/4" X 3M</t>
  </si>
  <si>
    <t xml:space="preserve"> 10.9 </t>
  </si>
  <si>
    <t xml:space="preserve"> ED-13935 </t>
  </si>
  <si>
    <t>CABO DE COBRE NU #50 MM2 - 7 FIOSX3,00MM, PARA ELEMENTOS DE CAPTAÇÃO/ANEL DE CINTAMENTO (SPDA), INCLUSIVE PRESILHA DE FIXAÇÃO</t>
  </si>
  <si>
    <t xml:space="preserve"> 10.10 </t>
  </si>
  <si>
    <t xml:space="preserve"> ED-51033 </t>
  </si>
  <si>
    <t>CORDOALHA EM AÇO GALVANIZADO 3/8" SM COM 7 FIOS</t>
  </si>
  <si>
    <t xml:space="preserve"> 10.11 </t>
  </si>
  <si>
    <t xml:space="preserve"> ED-50579 </t>
  </si>
  <si>
    <t>APLICAÇÃO DE SELANTE, MASTIQUE ELÁSTICO, EM JUNTA DE DILAÇÃO, DIMENSÃO 20X10 MM, FATOR DE FORMA 1:2, EXCLUSIVE DELIMITADOR DE PROFUNDIDADE</t>
  </si>
  <si>
    <t xml:space="preserve"> 10.12 </t>
  </si>
  <si>
    <t xml:space="preserve"> ED-51019 </t>
  </si>
  <si>
    <t>BARRA CHATA DE ALUMÍNIO 7/8" X 1/8" X 3M</t>
  </si>
  <si>
    <t xml:space="preserve"> 10.13 </t>
  </si>
  <si>
    <t xml:space="preserve"> 10.14 </t>
  </si>
  <si>
    <t xml:space="preserve"> 10.15 </t>
  </si>
  <si>
    <t xml:space="preserve"> 9048 </t>
  </si>
  <si>
    <t>CONECTOR DE MEDIÇÃO EM BRONZE C/4 PARAFUSOS P/CABOS DE COBRE 16-70MM² REF.TEL-560 (PÁRA-RAIO)</t>
  </si>
  <si>
    <t>Un</t>
  </si>
  <si>
    <t xml:space="preserve"> 10.16 </t>
  </si>
  <si>
    <t xml:space="preserve"> 078368 </t>
  </si>
  <si>
    <t>CONECTOR CABO/HASTE TEL 570 TERMOTECNICA</t>
  </si>
  <si>
    <t xml:space="preserve"> 10.17 </t>
  </si>
  <si>
    <t xml:space="preserve"> ED-51055 </t>
  </si>
  <si>
    <t>CAIXA DE INSPEÇÃO EM PVC, DIÂMETRO DE 30CM, ALTURA DE 30CM, COM TAMPA EM FERRO FUNDIDO, EXCLUSIVE HASTE DE ATERRAMENTO, INCLUSIVE INSTALAÇÃO</t>
  </si>
  <si>
    <t xml:space="preserve"> 10.18 </t>
  </si>
  <si>
    <t xml:space="preserve"> CJ9086 </t>
  </si>
  <si>
    <t>CONDULETE   METÁLICO   REDONDO   DO   TIPO    MÚLTIPLO   COM TAMPA DE UM FURO Ø3/4". REF.: DAISA OU EQUIVALENTE</t>
  </si>
  <si>
    <t xml:space="preserve"> 10.19 </t>
  </si>
  <si>
    <t xml:space="preserve"> 12140 </t>
  </si>
  <si>
    <t>ABRAÇADEIRA METÁLICA TIPO "D" DE 1"</t>
  </si>
  <si>
    <t xml:space="preserve"> 10.20 </t>
  </si>
  <si>
    <t xml:space="preserve"> 8316 </t>
  </si>
  <si>
    <t>TERMINAL AÉREO 3/8" X 250MM EM AÇO GALV, COM FIXAÇÃO HORIZONTAL, REF: TEL 044 OU SIMILAR - FORNECIMENTO</t>
  </si>
  <si>
    <t xml:space="preserve"> 10.21 </t>
  </si>
  <si>
    <t xml:space="preserve"> CJ9211 </t>
  </si>
  <si>
    <t>CONECTOR DE PRESSÃO EM AÇO GALVANIZADO A FOGO, COM RABICHO DE ROSCA MECÂNICA Ø3/8" E CABO #50mm²</t>
  </si>
  <si>
    <t xml:space="preserve"> 10.22 </t>
  </si>
  <si>
    <t>SOLDA DE TOPO EM CHAPA/PERFIL/TUBO DE AÇO CHANFRADO, ESPESSURA=3/8''. AF_06/2018</t>
  </si>
  <si>
    <t xml:space="preserve"> 11 </t>
  </si>
  <si>
    <t>INSTALAÇÕES HIDROSSANITÁRIAS</t>
  </si>
  <si>
    <t xml:space="preserve"> 11.1 </t>
  </si>
  <si>
    <t>PONTOS DE HIDRÁULICA</t>
  </si>
  <si>
    <t xml:space="preserve"> 11.1.1 </t>
  </si>
  <si>
    <t xml:space="preserve"> ED-15207 </t>
  </si>
  <si>
    <t>KIT CAVALETE PARA MEDIÇÃO DE ÁGUA, INSTALADO SOBRE PISO, EM AÇO GALVANIZADO DN 25MM (3/4") - PADRÃO CONCESSIONÁRIA LOCAL, INCLUSIVE BASE EM CONCRETO DE 25 MPA PARA CAVALETE, EXCLUSIVE HIDRÔMETRO</t>
  </si>
  <si>
    <t xml:space="preserve"> 11.1.2 </t>
  </si>
  <si>
    <t>HIDRÔMETRO DN 25 (¾ ), 5,0 M³/H FORNECIMENTO E INSTALAÇÃO. AF_11/2016</t>
  </si>
  <si>
    <t xml:space="preserve"> 11.1.3 </t>
  </si>
  <si>
    <t xml:space="preserve"> ED-50221 </t>
  </si>
  <si>
    <t>PONTO DE EMBUTIR PARA ÁGUA FRIA EM TUBO DE PVC RÍGIDO SOLDÁVEL, DN 20MM (1/2"), EMBUTIDO NA ALVENARIA COM DISTÂNCIA DE ATÉ CINCO (5) METROS DA TOMADA DE ÁGUA, INCLUSIVE CONEXÕES E FIXAÇÃO DO TUBO COM ENCHIMENTO DO RASGO NA ALVENARIA/CONCRETO COM ARGAMASSA</t>
  </si>
  <si>
    <t xml:space="preserve"> 11.1.4 </t>
  </si>
  <si>
    <t xml:space="preserve"> CP-013 </t>
  </si>
  <si>
    <t>PONTO DE EMBUTIR PARA ÁGUA FRIA EM TUBO DE PVC RÍGIDO SOLDÁVEL, DN 25MM (3/4"), EMBUTIDO NA ALVENARIA COM DISTÂNCIA DE ATÉ CINCO (5) METROS DA TOMADA DE ÁGUA, INCLUSIVE CONEXÕES E FIXAÇÃO DO TUBO COM ENCHIMENTO DO RASGO NA ALVENARIA/CONCRETO COM ARGAMASSA</t>
  </si>
  <si>
    <t xml:space="preserve"> 11.1.5 </t>
  </si>
  <si>
    <t xml:space="preserve"> CP-015 </t>
  </si>
  <si>
    <t>PONTO DE EMBUTIR PARA ÁGUA FRIA EM TUBO DE PVC RÍGIDO SOLDÁVEL, DN 50MM (1 1/2"), EMBUTIDO NA ALVENARIA COM DISTÂNCIA DE ATÉ CINCO (5) METROS DA TOMADA DE ÁGUA, INCLUSIVE CONEXÕES E FIXAÇÃO DO TUBO COM ENCHIMENTO DO RASGO NA ALVENARIA/CONCRETO COM ARGAMASSA</t>
  </si>
  <si>
    <t xml:space="preserve"> 11.1.6 </t>
  </si>
  <si>
    <t xml:space="preserve"> ED-50225 </t>
  </si>
  <si>
    <t>PONTO DE EMBUTIR PARA ESGOTO EM TUBO PVC RÍGIDO, PBV - SÉRIE NORMAL, DN 100MM (4"), EMBUTIDO EM PISO COM DISTÂNCIA DE ATÉ CINCO (5) METROS DA RAMAL DE ESGOTO, INCLUSIVE CONEXÕES E FIXAÇÃO DO TUBO COM ENCHIMENTO DO RASGO NO CONCRETO COM ARGAMASSA</t>
  </si>
  <si>
    <t xml:space="preserve"> 11.1.7 </t>
  </si>
  <si>
    <t xml:space="preserve"> ED-50223 </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</si>
  <si>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</si>
  <si>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 xml:space="preserve"> 11.1.8 </t>
  </si>
  <si>
    <t xml:space="preserve"> ED-50224 </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</si>
  <si>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</si>
  <si>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 xml:space="preserve"> 11.1.9 </t>
  </si>
  <si>
    <t xml:space="preserve"> ED-50019 </t>
  </si>
  <si>
    <t>FORNECIMENTO E ASSENTAMENTO DE TUBO PVC RÍGIDO SOLDÁVEL, ÁGUA FRIA, DN 25 MM (3/4") , INCLUSIVE CONEXÕES</t>
  </si>
  <si>
    <t xml:space="preserve"> 11.1.10 </t>
  </si>
  <si>
    <t xml:space="preserve"> ED-50022 </t>
  </si>
  <si>
    <t>FORNECIMENTO E ASSENTAMENTO DE TUBO PVC RÍGIDO SOLDÁVEL, ÁGUA FRIA, DN 50 MM (1.1/2"), INCLUSIVE CONEXÕES</t>
  </si>
  <si>
    <t xml:space="preserve"> 11.1.11 </t>
  </si>
  <si>
    <t xml:space="preserve"> ED-50027 </t>
  </si>
  <si>
    <t>FORNECIMENTO E ASSENTAMENTO DE TUBO PVC RÍGIDO, ESGOTO, PBV - SÉRIE NORMAL, DN 50 MM (2"), INCLUSIVE CONEXÕES</t>
  </si>
  <si>
    <t xml:space="preserve"> 11.1.12 </t>
  </si>
  <si>
    <t xml:space="preserve"> ED-50028 </t>
  </si>
  <si>
    <t>FORNECIMENTO E ASSENTAMENTO DE TUBO PVC RÍGIDO, ESGOTO, PBV - SÉRIE NORMAL, DN 75 MM (3"), INCLUSIVE CONEXÕES</t>
  </si>
  <si>
    <t xml:space="preserve"> 11.1.13 </t>
  </si>
  <si>
    <t xml:space="preserve"> ED-50029 </t>
  </si>
  <si>
    <t>FORNECIMENTO E ASSENTAMENTO DE TUBO PVC RÍGIDO, ESGOTO, PBV - SÉRIE NORMAL, DN 100 MM (4"), INCLUSIVE CONEXÕES</t>
  </si>
  <si>
    <t xml:space="preserve"> 11.1.14 </t>
  </si>
  <si>
    <t xml:space="preserve"> ED-8845 </t>
  </si>
  <si>
    <t>FORNECIMENTO E ASSENTAMENTO DE TUBO PVC RÍGIDO, VENTILAÇÃO, PBV - SÉRIE NORMAL, DN 50 MM (2"), INCLUSIVE CONEXÕES</t>
  </si>
  <si>
    <t xml:space="preserve"> 11.1.15 </t>
  </si>
  <si>
    <t xml:space="preserve"> ED-48670 </t>
  </si>
  <si>
    <t>FORNECIMENTO E ASSENTAMENTO DE TUBO PVC RÍGIDO, DRENAGEM/PLUVIAL, PBV - SÉRIE NORMAL, DN 150 MM (6"), INCLUSIVE CONEXÕES</t>
  </si>
  <si>
    <t xml:space="preserve"> 11.1.16 </t>
  </si>
  <si>
    <t xml:space="preserve"> 11.2 </t>
  </si>
  <si>
    <t>CAIXAS DE INSPEÇÃO/SIFONADA/GORDURA/AREIA</t>
  </si>
  <si>
    <t xml:space="preserve"> 11.2.1 </t>
  </si>
  <si>
    <t xml:space="preserve"> ED-50007 </t>
  </si>
  <si>
    <t>CAIXA SIFONADA EM PVC COM GRELHA QUADRADA150 X 150 X 50 MM</t>
  </si>
  <si>
    <t xml:space="preserve"> 11.2.2 </t>
  </si>
  <si>
    <t xml:space="preserve"> ED-49883 </t>
  </si>
  <si>
    <t>CAIXA DE ESGOTO DE INSPEÇÃO/PASSAGEM EM ALVENARIA (60X60X60CM), REVESTIMENTO EM ARGAMASSA COM ADITIVO IMPERMEABILIZANTE, COM TAMPA DE CONCRETO, INCLUSIVE ESCAVAÇÃO, REATERRO E TRANSPORTE E RETIRADA DO MATERIAL ESCAVADO (EM CAÇAMBA)</t>
  </si>
  <si>
    <t xml:space="preserve"> 11.2.3 </t>
  </si>
  <si>
    <t xml:space="preserve"> ED-49939 </t>
  </si>
  <si>
    <t>CAIXA DE GORDURA (CGE), CIRCULAR, EM CONCRETO PRÉ-MOLDADO, CAPACIDADE DE 31L, INCLUSIVE ESCAVAÇÃO, REATERRO, TRANSPORTE E RETIRADA DO MATERIAL ESCAVADO (EM CAÇAMBA)</t>
  </si>
  <si>
    <t xml:space="preserve"> 11.2.4 </t>
  </si>
  <si>
    <t xml:space="preserve"> ED-49913 </t>
  </si>
  <si>
    <t>CAIXA DE DRENAGEM (AREIA) DE INSPEÇÃO/PASSAGEM EM ALVENARIA (50X50X100CM), REVESTIMENTO EM ARGAMASSA COM ADITIVO IMPERMEABILIZANTE, COM TAMPA EM GRELHA, INCLUSIVE ESCAVAÇÃO, REATERRO E TRANSPORTE E RETIRADA DO MATERIAL ESCAVADO (EM CAÇAMBA)</t>
  </si>
  <si>
    <t xml:space="preserve"> 11.2.5 </t>
  </si>
  <si>
    <t xml:space="preserve"> ED-14725 </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</si>
  <si>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</si>
  <si>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 xml:space="preserve"> 11.3 </t>
  </si>
  <si>
    <t>LOUÇAS E APARELHOS SANITÁRIOS</t>
  </si>
  <si>
    <t xml:space="preserve"> 11.3.1 </t>
  </si>
  <si>
    <t xml:space="preserve"> ED-50297 </t>
  </si>
  <si>
    <t>BACIA SANITÁRIA (VASO) DE LOUÇA COM CAIXA ACOPLADA, COR BRANCA, INCLUSIVE ACESSÓRIOS DE FIXAÇÃO/VEDAÇÃO, ENGATE FLEXÍVEL METÁLICO, FORNECIMENTO, INSTALAÇÃO E REJUNTAMENTO</t>
  </si>
  <si>
    <t xml:space="preserve"> 11.3.2 </t>
  </si>
  <si>
    <t xml:space="preserve"> ED-48156 </t>
  </si>
  <si>
    <t>ASSENTO BRANCO PARA VASO</t>
  </si>
  <si>
    <t xml:space="preserve"> 11.3.3 </t>
  </si>
  <si>
    <t xml:space="preserve"> ED-50301 </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</si>
  <si>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</si>
  <si>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 xml:space="preserve"> 11.3.4 </t>
  </si>
  <si>
    <t xml:space="preserve"> ED-50279 </t>
  </si>
  <si>
    <t>CUBA DE LOUÇA BRANCA DE EMBUTIR, FORMATO OVAL, INCLUSIVE VÁLVULA DE ESCOAMENTO DE METAL COM ACABAMENTO CROMADO, SIFÃO DE METAL TIPO COPO COM ACABAMENTO CROMADO, FORNECIMENTO E INSTALAÇÃO</t>
  </si>
  <si>
    <t xml:space="preserve"> 11.3.5 </t>
  </si>
  <si>
    <t xml:space="preserve"> ED-2552 </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</si>
  <si>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</si>
  <si>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 xml:space="preserve"> 11.3.6 </t>
  </si>
  <si>
    <t xml:space="preserve"> ED-50283 </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</si>
  <si>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 (ACESSÍVEL)</t>
  </si>
  <si>
    <t xml:space="preserve"> 11.3.7 </t>
  </si>
  <si>
    <t xml:space="preserve"> ED-50281 </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</si>
  <si>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 (CONSULTÓRIOS, SALAS)</t>
  </si>
  <si>
    <t xml:space="preserve"> 11.3.8 </t>
  </si>
  <si>
    <t xml:space="preserve"> ED-50290 </t>
  </si>
  <si>
    <t>TANQUE DE LOUÇA BRANCA COM COLUNA, CAPACIDADE 22 LITROS, INCLUSIVE ACESSÓRIOS DE FIXAÇÃO, VÁLVULA DE ESCOAMENTO DE METAL COM ACABAMENTO CROMADO, SIFÃO DE METAL TIPO COPO COM ACABAMENTO CROMADO, FORNECIMENTO, INSTALAÇÃO E REJUNTAMENTO, EXCLUSIVE TORNEIRA</t>
  </si>
  <si>
    <t xml:space="preserve"> 11.3.9 </t>
  </si>
  <si>
    <t xml:space="preserve"> ED-48343 </t>
  </si>
  <si>
    <t>BANCADA EM GRANITO CINZA ANDORINHA E = 3 CM, APOIADA EM CONSOLE DE METALON 20 X 30 MM</t>
  </si>
  <si>
    <t xml:space="preserve"> 11.3.10 </t>
  </si>
  <si>
    <t xml:space="preserve"> 11.4 </t>
  </si>
  <si>
    <t>METAIS, ACESSÓRIOS E EQUIPAMENTOS</t>
  </si>
  <si>
    <t xml:space="preserve"> 11.4.1 </t>
  </si>
  <si>
    <t xml:space="preserve"> ED-48169 </t>
  </si>
  <si>
    <t>BEBEDOURO GEMINADO MG-F 80 INOX</t>
  </si>
  <si>
    <t xml:space="preserve"> 11.4.2 </t>
  </si>
  <si>
    <t xml:space="preserve"> ED-48188 </t>
  </si>
  <si>
    <t>SABONETEIRA PLASTICA TIPO DISPENSER PARA SABONETE LIQUIDO COM RESERVATORIO 800 ML</t>
  </si>
  <si>
    <t xml:space="preserve"> 11.4.3 </t>
  </si>
  <si>
    <t xml:space="preserve"> ED-48182 </t>
  </si>
  <si>
    <t>DISPENSER EM PLÁSTICO PARA PAPEL TOALHA 2 OU 3 FOLHAS</t>
  </si>
  <si>
    <t xml:space="preserve"> 11.4.4 </t>
  </si>
  <si>
    <t xml:space="preserve"> ED-48181 </t>
  </si>
  <si>
    <t>PAPELEIRA METÁLICA CROMADA, INCLUSIVE FIXAÇÃO</t>
  </si>
  <si>
    <t xml:space="preserve"> 11.4.5 </t>
  </si>
  <si>
    <t xml:space="preserve"> ED-48158 </t>
  </si>
  <si>
    <t>BANCO ARTICULADO EM AÇO INOX COM CANTOS ARREDONDADOS, PROFUNDIDADE MÍNIMA DE 0,45 M E COMPRIMENTO MÍNIMO DE 0,70 M, CONFORME NBR 9050</t>
  </si>
  <si>
    <t xml:space="preserve"> 11.4.6 </t>
  </si>
  <si>
    <t xml:space="preserve"> 190213 </t>
  </si>
  <si>
    <t>CUBA ACO INOX  RETANGULAR 50x40x20cm SQUARE 540 SINK - CONFORME ESPECIFICAÇÃO</t>
  </si>
  <si>
    <t xml:space="preserve"> 11.4.7 </t>
  </si>
  <si>
    <t xml:space="preserve"> ED-50277 </t>
  </si>
  <si>
    <t>CUBA EM AÇO INOXIDÁVEL DE EMBUTIR, AISI 304, APLICAÇÃO PARA PIA (465X330X115MM), NÚMERO 1, ASSENTAMENTO EM BANCADA, INCLUSIVE VÁLVULA DE ESCOAMENTO DE METAL COM ACABAMENTO CROMADO, SIFÃO DE METAL TIPO COPO COM ACABAMENTO CROMADO, FORNECIMENTO E INSTALAÇÃO - CONFORME ESPECIFICAÇÃO</t>
  </si>
  <si>
    <t xml:space="preserve"> 11.4.8 </t>
  </si>
  <si>
    <t xml:space="preserve"> CP-48444 </t>
  </si>
  <si>
    <t>CHUVEIRO ELÉTRICO ACESSÍVEL 220V, POTÊNCIA 6500W, FORNECIMENTO E INSTALAÇÃO</t>
  </si>
  <si>
    <t xml:space="preserve"> 11.4.9 </t>
  </si>
  <si>
    <t xml:space="preserve"> ED-16344 </t>
  </si>
  <si>
    <t>CHUVEIRO ELÉTRICO BRANCO, TENSÃO 127V/220V, POTÊNCIA 4600W/5500W, INCLUSIVE BRAÇO, FORNECIMENTO E INSTALAÇÃO</t>
  </si>
  <si>
    <t xml:space="preserve"> 11.4.10 </t>
  </si>
  <si>
    <t xml:space="preserve"> ED-50316 </t>
  </si>
  <si>
    <t>DUCHA HIGIÊNICA COM REGISTRO PARA CONTROLE DE FLUXO DE ÁGUA, DIÂMETRO 1/2" (20MM), INCLUSIVE FORNECIMENTO E INSTALAÇÃO</t>
  </si>
  <si>
    <t xml:space="preserve"> 11.4.11 </t>
  </si>
  <si>
    <t xml:space="preserve"> ED-50329 </t>
  </si>
  <si>
    <t>TORNEIRA METÁLICA PARA LAVATÓRIO, FECHAMENTO AUTOMÁTICO, ACABAMENTO CROMADO, COM AREJADOR, APLICAÇÃO DE MESA, CONFORME PROJETO, FORNECIMENTO E INSTALAÇÃO - CONFORME ESPECIFICAÇÃO</t>
  </si>
  <si>
    <t xml:space="preserve"> 11.4.12 </t>
  </si>
  <si>
    <t xml:space="preserve"> 202347 </t>
  </si>
  <si>
    <t>TORNEIRA ALAVANCA PARA PCD AUTOMATICA NBR9050 - CONFORME ESPECIFICAÇÃO</t>
  </si>
  <si>
    <t xml:space="preserve"> 11.4.13 </t>
  </si>
  <si>
    <t xml:space="preserve"> ED-50324 </t>
  </si>
  <si>
    <t>TORNEIRA METÁLICA PARA PIA, BICA MÓVEL, ABERTURA 1/4 DE VOLTA, ACABAMENTO CROMADO, COM AREJADOR, APLICAÇÃO DE MESA, INCLUSIVE ENGATE FLEXÍVEL METÁLICO, FORNECIMENTO E INSTALAÇÃO - CONFORME ESPECIFICAÇÃO</t>
  </si>
  <si>
    <t xml:space="preserve"> 11.4.14 </t>
  </si>
  <si>
    <t xml:space="preserve"> ED-50323 </t>
  </si>
  <si>
    <t>TORNEIRA METÁLICA PARA IRRIGAÇÃO/JARDIM, ACABAMENTO CROMADO, APLICAÇÃO DE PAREDE, INCLUSIVE FORNECIMENTO E INSTALAÇÃO</t>
  </si>
  <si>
    <t xml:space="preserve"> 11.4.15 </t>
  </si>
  <si>
    <t xml:space="preserve"> ED-22902 </t>
  </si>
  <si>
    <t>TORNEIRA METÁLICA PARA TANQUE, ACABAMENTO CROMADO, COM AREJADOR, INCLUSIVE FORNECIMENTO E INSTALAÇÃO - CONFORME ESPECIFICAÇÃO</t>
  </si>
  <si>
    <t xml:space="preserve"> 11.4.16 </t>
  </si>
  <si>
    <t xml:space="preserve"> ED-22766 </t>
  </si>
  <si>
    <t>TORNEIRA METÁLICA HOSPITALAR, ABERTURA ALAVANCA 1/4 DE VOLTA, ACABAMENTO CROMADO, COM AREJADOR, APLICAÇÃO DE MESA, INCLUSIVE ENGATE FLEXÍVEL METÁLICO, INCLUSIVE FORNECIMENTO E INSTALAÇÃO - CONFORME ESPECIFICAÇÃO</t>
  </si>
  <si>
    <t xml:space="preserve"> 11.4.17 </t>
  </si>
  <si>
    <t xml:space="preserve"> ED-49965 </t>
  </si>
  <si>
    <t>REGISTRO DE PRESSÃO, TIPO BASE, ROSCÁVEL 3/4" (PARA TUBO SOLDÁVEL OU PPR DN 25MM/CPVC DN 22MM), INCLUSIVE ACABAMENTO (PADRÃO MÉDIO) E CANOPLA CROMADOS</t>
  </si>
  <si>
    <t xml:space="preserve"> 11.4.18 </t>
  </si>
  <si>
    <t xml:space="preserve"> ED-49989 </t>
  </si>
  <si>
    <t>REGISTRO DE GAVETA, TIPO BASE, ROSCÁVEL 3/4" (PARA TUBO SOLDÁVEL OU PPR DN 25MM/CPVC DN 22MM), INCLUSIVE ACABAMENTO (PADRÃO MÉDIO) E CANOPLA CROMADO</t>
  </si>
  <si>
    <t xml:space="preserve"> 11.4.19 </t>
  </si>
  <si>
    <t xml:space="preserve"> ED-9133 </t>
  </si>
  <si>
    <t>VÁLVULA DE DESCARGA COM REGISTRO INTERNO, ACIONAMENTO DUPLO, DN 1.1/2" (50MM), INCLUSIVE ACABAMENTO DA VÁLVULA (EXPURGO)</t>
  </si>
  <si>
    <t xml:space="preserve"> 11.4.20 </t>
  </si>
  <si>
    <t xml:space="preserve"> CP-039 </t>
  </si>
  <si>
    <t>CAIXA D´ÁGUA DE POLIETILENO, CAPACIDADE DE 3000L, INCLUSIVE TAMPA, TORNEIRA DE BOIA, EXTRAVASOR, TUBO DE LIMPEZA E ACESSÓRIOS, EXCLUSIVE TUBULAÇÃO DE ENTRADA/SAÍDA DE ÁGUA</t>
  </si>
  <si>
    <t xml:space="preserve"> 11.4.21 </t>
  </si>
  <si>
    <t xml:space="preserve"> ED-50000 </t>
  </si>
  <si>
    <t>REGISTRO DE ESFERA, TIPO PVC SOLDÁVEL DN 25MM (3/4"), INCLUSIVE VOLANTE PARA ACIONAMENTO</t>
  </si>
  <si>
    <t xml:space="preserve"> 11.4.22 </t>
  </si>
  <si>
    <t xml:space="preserve"> ED-50003 </t>
  </si>
  <si>
    <t>REGISTRO DE ESFERA, TIPO PVC SOLDÁVEL DN 50MM (1.1/2"), INCLUSIVE VOLANTE PARA ACIONAMENTO</t>
  </si>
  <si>
    <t xml:space="preserve"> 11.4.23 </t>
  </si>
  <si>
    <t xml:space="preserve"> ED-50358 </t>
  </si>
  <si>
    <t>VÁLVULA DE RETENÇÃO HORIZONTAL OU VERTICAL, Ø 100 MM (4")</t>
  </si>
  <si>
    <t xml:space="preserve"> 11.4.24 </t>
  </si>
  <si>
    <t xml:space="preserve"> ED-48164 </t>
  </si>
  <si>
    <t>BARRA DE APOIO EM AÇO INOX POLIDO RETA, DN 1.1/4" (31,75MM), PARA ACESSIBILIDADE (PMR/PCR), COMPRIMENTO 70CM, INSTALADO EM PAREDE, INCLUSIVE FORNECIMENTO, INSTALAÇÃO E ACESSÓRIOS PARA FIXAÇÃO</t>
  </si>
  <si>
    <t xml:space="preserve"> 11.4.25 </t>
  </si>
  <si>
    <t xml:space="preserve"> ED-48160 </t>
  </si>
  <si>
    <t>BARRA DE APOIO EM AÇO INOX POLIDO RETA, DN 1.1/4" (31,75MM), PARA ACESSIBILIDADE (PMR/PCR), COMPRIMENTO 80CM, INSTALADO EM PAREDE, INCLUSIVE FORNECIMENTO, INSTALAÇÃO E ACESSÓRIOS PARA FIXAÇÃO</t>
  </si>
  <si>
    <t xml:space="preserve"> 11.4.26 </t>
  </si>
  <si>
    <t xml:space="preserve"> 13116 </t>
  </si>
  <si>
    <t>BARRA DE APOIO, PARA LAVATÓRIO,FIXA, CONSTITUIDA DE BARRA LATERAL EM "U", EM AÇO INOX,  D=1 1/4", JACKWAL OU SIMILAR</t>
  </si>
  <si>
    <t xml:space="preserve"> 11.4.27 </t>
  </si>
  <si>
    <t xml:space="preserve"> CP-48445 </t>
  </si>
  <si>
    <t>EXPURGO HOSPITALAR EM AÇO INOX AISI 304, COM SIFÃO  ESPESSURA 0,8MM, ACABAMENTO ESCOVADO.</t>
  </si>
  <si>
    <t xml:space="preserve"> 11.5 </t>
  </si>
  <si>
    <t>REAPROVEITAMENTO DE ÁGUA PLUVIAL</t>
  </si>
  <si>
    <t xml:space="preserve"> 11.5.1 </t>
  </si>
  <si>
    <t xml:space="preserve"> ED-49937 </t>
  </si>
  <si>
    <t>CAIXA D´ÁGUA DE POLIETILENO, CAPACIDADE DE 1.500L, INCLUSIVE TAMPA, TORNEIRA DE BOIA, EXTRAVASOR, TUBO DE LIMPEZA E ACESSÓRIOS, EXCLUSIVE TUBULAÇÃO DE ENTRADA/SAÍDA DE ÁGUA</t>
  </si>
  <si>
    <t xml:space="preserve"> 11.5.2 </t>
  </si>
  <si>
    <t xml:space="preserve"> ED-50354 </t>
  </si>
  <si>
    <t>VÁLVULA DE RETENÇÃO HORIZONTAL OU VERTICAL, Ø 25 MM (1")</t>
  </si>
  <si>
    <t xml:space="preserve"> 11.5.3 </t>
  </si>
  <si>
    <t>LUVA COM REDUÇÃO, EM AÇO, CONEXÃO SOLDADA, DN 25 X 20 MM (1  X 3/4"), INSTALADO EM REDE DE ALIMENTAÇÃO PARA HIDRANTE - FORNECIMENTO E INSTALAÇÃO. AF_10/2020</t>
  </si>
  <si>
    <t xml:space="preserve"> 11.5.4 </t>
  </si>
  <si>
    <t xml:space="preserve"> CP-007 </t>
  </si>
  <si>
    <t>FILTRO VOLUMETRICO MODELO VF1</t>
  </si>
  <si>
    <t xml:space="preserve"> 11.5.5 </t>
  </si>
  <si>
    <t xml:space="preserve"> CP-008 </t>
  </si>
  <si>
    <t>FREIO D'ÁGUA Ø100</t>
  </si>
  <si>
    <t xml:space="preserve"> 11.5.6 </t>
  </si>
  <si>
    <t xml:space="preserve"> CP-009 </t>
  </si>
  <si>
    <t>SIFÃO LADRÃO Ø100</t>
  </si>
  <si>
    <t xml:space="preserve"> 11.5.7 </t>
  </si>
  <si>
    <t xml:space="preserve"> CP-010 </t>
  </si>
  <si>
    <t>SISTEMA AUTOMÁTICO DE REALIMENTAÇÃO 3/4" CONTENDO BÓIA AUTOMÁTICA DE NÍVEL</t>
  </si>
  <si>
    <t xml:space="preserve"> 11.5.8 </t>
  </si>
  <si>
    <t xml:space="preserve"> CP-011 </t>
  </si>
  <si>
    <t>CONJUNTO FLUTUANTE DE SUCÇÃO Ø 1"</t>
  </si>
  <si>
    <t xml:space="preserve"> 11.5.9 </t>
  </si>
  <si>
    <t xml:space="preserve"> CP-012 </t>
  </si>
  <si>
    <t>PRESSURIZADOR  (SILENCIOSO)  AUTOMÁTICO  COM  PRESSOSTATO,  POTENCIA  0,5HP  - 19mca 2.000 l/h</t>
  </si>
  <si>
    <t xml:space="preserve"> 11.5.10 </t>
  </si>
  <si>
    <t xml:space="preserve"> ED-49994 </t>
  </si>
  <si>
    <t>REGISTRO DE GAVETA, TIPO BASE, ROSCÁVEL 1.1/4" (PARA TUBO SOLDÁVEL OU PPR DN 40MM/CPVC DN 35MM), INCLUSIVE ACABAMENTO (PADRÃO POPULAR) E CANOPLA CROMADOS</t>
  </si>
  <si>
    <t xml:space="preserve"> 11.5.11 </t>
  </si>
  <si>
    <t xml:space="preserve"> 11.5.12 </t>
  </si>
  <si>
    <t xml:space="preserve"> ED-49974 </t>
  </si>
  <si>
    <t>REGISTRO DE GAVETA, TIPO BRUTO, ROSCÁVEL 1" (PARA TUBO SOLDÁVEL OU PPR DN 32MM/CPVC DN 28MM), INCLUSIVE VOLANTE PARA ACIONAMENTO</t>
  </si>
  <si>
    <t xml:space="preserve"> 11.5.13 </t>
  </si>
  <si>
    <t xml:space="preserve"> ED-50668 </t>
  </si>
  <si>
    <t>CONDUTOR DE AP DO TELHADO EM TUBO PVC ESGOTO, INCLUSIVE CONEXÕES E SUPORTES, 100 MM</t>
  </si>
  <si>
    <t xml:space="preserve"> 11.5.14 </t>
  </si>
  <si>
    <t xml:space="preserve"> ED-48669 </t>
  </si>
  <si>
    <t>FORNECIMENTO E ASSENTAMENTO DE TUBO PVC RÍGIDO, DRENAGEM/PLUVIAL, PBV - SÉRIE NORMAL, DN 100 MM (4"), INCLUSIVE CONEXÕES</t>
  </si>
  <si>
    <t xml:space="preserve"> 11.5.15 </t>
  </si>
  <si>
    <t xml:space="preserve"> ED-49962 </t>
  </si>
  <si>
    <t>RALO SEMI- HEMISFÉRICO TIPO ABACAXI D = 100 MM</t>
  </si>
  <si>
    <t xml:space="preserve"> 12 </t>
  </si>
  <si>
    <t>PCIP</t>
  </si>
  <si>
    <t xml:space="preserve"> 12.1 </t>
  </si>
  <si>
    <t xml:space="preserve"> ED-22698 </t>
  </si>
  <si>
    <t>ABRIGO EM CHAPA DE AÇO CARBONO DE SOBREPOR, PINTADO DE VERMELHO NAS DIMENSÕES (75X30X25)CM COM UMA PORTA COM VIDRO TRANSPARENTE COM A INSCRIÇÃO "INCÊNDIO", PARA EXTINTOR, FORNECIMENTO E INSTALAÇÃO, EXCLUSIVE EXTINTOR</t>
  </si>
  <si>
    <t xml:space="preserve"> 12.2 </t>
  </si>
  <si>
    <t xml:space="preserve"> ED-50193 </t>
  </si>
  <si>
    <t>EXTINTOR DE INCÊNDIO TIPO PÓ QUÍMICO 2-A:20-B:C, CAPACIDADE 6 KG</t>
  </si>
  <si>
    <t xml:space="preserve"> 12.3 </t>
  </si>
  <si>
    <t xml:space="preserve"> ED-26993 </t>
  </si>
  <si>
    <t>LUMINÁRIA DE EMERGÊNCIA AUTÔNOMA, TIPO LED COM DOIS FARÓIS, POTÊNCIA TOTAL DE 8W, FORNECIMENTO E INSTALAÇÃO</t>
  </si>
  <si>
    <t xml:space="preserve"> 12.4 </t>
  </si>
  <si>
    <t xml:space="preserve"> ED-50201 </t>
  </si>
  <si>
    <t>PLACA FOTOLUMINESCENTE "S2" OU "S3"- 380 X 190 MM (SAÍDA - DIREITA)</t>
  </si>
  <si>
    <t xml:space="preserve"> 12.5 </t>
  </si>
  <si>
    <t xml:space="preserve"> ED-50199 </t>
  </si>
  <si>
    <t>PLACA FOTOLUMINESCENTE "E5" - 300 X 300 MM</t>
  </si>
  <si>
    <t xml:space="preserve"> 13 </t>
  </si>
  <si>
    <t>REDE DE AR COMPRIMIDO</t>
  </si>
  <si>
    <t xml:space="preserve"> 13.1 </t>
  </si>
  <si>
    <t xml:space="preserve"> ED-50087 </t>
  </si>
  <si>
    <t>FORNECIMENTO E ASSENTAMENTO DE TUBO DE COBRE CLASSE "A" SEM COSTURA SOLDÁVEL, INCLUSIVE CONEXÕES E SUPORTES, D = 1/2"</t>
  </si>
  <si>
    <t xml:space="preserve"> 13.2 </t>
  </si>
  <si>
    <t xml:space="preserve"> ED-48274 </t>
  </si>
  <si>
    <t>VÁLVULA DE ESFERA EM LATÃO, DIÂMETRO DE 1/2" NPT</t>
  </si>
  <si>
    <t xml:space="preserve"> 13.3 </t>
  </si>
  <si>
    <t xml:space="preserve"> CP-017 </t>
  </si>
  <si>
    <t>POSTO DE CONSUMO COMPLETO OXIGÊMIO/VÁCUO</t>
  </si>
  <si>
    <t xml:space="preserve"> 13.4 </t>
  </si>
  <si>
    <t xml:space="preserve"> CP-018 </t>
  </si>
  <si>
    <t xml:space="preserve"> 13.5 </t>
  </si>
  <si>
    <t xml:space="preserve"> ED-48251 </t>
  </si>
  <si>
    <t>COMPRESSOR SL/100 - 120PSI -8,3 BAR 100 LIBRAS</t>
  </si>
  <si>
    <t xml:space="preserve"> 14 </t>
  </si>
  <si>
    <t>CLIMATIZAÇÃO</t>
  </si>
  <si>
    <t xml:space="preserve"> 14.1 </t>
  </si>
  <si>
    <t>TUBO DE COBRE FLEXIVEL, D = 3/8 ", E = 0,79 MM, PARA AR-CONDICIONADO/ INSTALACOES GAS RESIDENCIAIS E COMERCIAIS</t>
  </si>
  <si>
    <t xml:space="preserve"> 14.2 </t>
  </si>
  <si>
    <t xml:space="preserve"> ED-50079 </t>
  </si>
  <si>
    <t>FORNECIMENTO E ASSENTAMENTO DE TUBO PVC RÍGIDO ROSCÁVEL, ÁGUA FRIA, DN 3/4" (25 MM), INCLUSIVE CONEXÕES</t>
  </si>
  <si>
    <t xml:space="preserve"> 14.3 </t>
  </si>
  <si>
    <t xml:space="preserve"> 070233 </t>
  </si>
  <si>
    <t>VENTOKIT 80 BIVOLT</t>
  </si>
  <si>
    <t xml:space="preserve"> 14.4 </t>
  </si>
  <si>
    <t xml:space="preserve"> 070473 </t>
  </si>
  <si>
    <t>DUTO ALUMINIZADO FLEXIVEL 100mm 4""</t>
  </si>
  <si>
    <t xml:space="preserve"> 14.5 </t>
  </si>
  <si>
    <t xml:space="preserve"> IP-048 </t>
  </si>
  <si>
    <t>MANGUEIRA PVC FLEXIVEL DRENO AR CONDICIONADO</t>
  </si>
  <si>
    <t xml:space="preserve"> 15 </t>
  </si>
  <si>
    <t>COMUNICAÇÃO VISUAL</t>
  </si>
  <si>
    <t xml:space="preserve"> 15.1 </t>
  </si>
  <si>
    <t>PLACA EM CHAPA DE AÇO ESCOVADO  E = 1 MM (15X40)</t>
  </si>
  <si>
    <t xml:space="preserve"> 15.2 </t>
  </si>
  <si>
    <t>LETRA CAIXA ACM CONFORME PROJETO (ORÇAMENTO DE ACORDO COM O NOME DA UBS)</t>
  </si>
  <si>
    <t xml:space="preserve"> 16 </t>
  </si>
  <si>
    <t>CFTV</t>
  </si>
  <si>
    <t xml:space="preserve"> 16.1 </t>
  </si>
  <si>
    <t xml:space="preserve"> 16.2 </t>
  </si>
  <si>
    <t xml:space="preserve"> 16.3 </t>
  </si>
  <si>
    <t xml:space="preserve"> 16.4 </t>
  </si>
  <si>
    <t xml:space="preserve"> ED-48363 </t>
  </si>
  <si>
    <t>CABO COAXIAL RG-59-75 OHMS</t>
  </si>
  <si>
    <t xml:space="preserve"> 16.5 </t>
  </si>
  <si>
    <t xml:space="preserve"> 068061 </t>
  </si>
  <si>
    <t>REDE DE FIOS E CABOS PARA SONORIZACAO</t>
  </si>
  <si>
    <t xml:space="preserve"> 17 </t>
  </si>
  <si>
    <t>MOBILIÁRIO</t>
  </si>
  <si>
    <t xml:space="preserve"> 17.1 </t>
  </si>
  <si>
    <t>BALCÃO DA RECEPÇÃO - CONFORME PROJETO</t>
  </si>
  <si>
    <t xml:space="preserve"> 17.1.1 </t>
  </si>
  <si>
    <t xml:space="preserve"> 17.1.2 </t>
  </si>
  <si>
    <t xml:space="preserve"> ED-48233 </t>
  </si>
  <si>
    <t>ALVENARIA DE VEDAÇÃO COM TIJOLO CERÂMICO FURADO, ESP. 19CM, PARA REVESTIMENTO, INCLUSIVE ARGAMASSA PARA ASSENTAMENTO</t>
  </si>
  <si>
    <t xml:space="preserve"> 17.1.3 </t>
  </si>
  <si>
    <t xml:space="preserve"> ED-50730 </t>
  </si>
  <si>
    <t>CHAPISCO COM ARGAMASSA, TRAÇO 1:2:3 (CIMENTO, AREIA E PEDRISCO), APLICADO COM COLHER, ESP. 5MM, PREPARO MECÂNICO</t>
  </si>
  <si>
    <t xml:space="preserve"> 17.1.4 </t>
  </si>
  <si>
    <t xml:space="preserve"> 17.1.5 </t>
  </si>
  <si>
    <t xml:space="preserve"> 17.1.6 </t>
  </si>
  <si>
    <t xml:space="preserve"> ED-50754 </t>
  </si>
  <si>
    <t>REVESTIMENTO COM PORCELANATO APLICADO EM PISO, ACABAMENTO POLÍDO, AMBIENTE INTERNO, PADRÃO EXTRA, BORDA RETIFICADA, DIMENSÃO DA PEÇA (60X60CM), ASSENTAMENTO COM ARGAMASSA INDUSTRIALIZADA, INCLUSIVE REJUNTAMENTO</t>
  </si>
  <si>
    <t xml:space="preserve"> 17.1.7 </t>
  </si>
  <si>
    <t xml:space="preserve"> ED-21575 </t>
  </si>
  <si>
    <t>BANCADA EM GRANITO, COR CINZA ANDORINHA, ESP. 2CM, ACABAMENTO POLIDO, EXCLUSIVE RODABANCADA, TESTEIRA E FURO EM BACANDA, INCLUSIVE POLIMENTO DE</t>
  </si>
  <si>
    <t xml:space="preserve"> 17.1.8 </t>
  </si>
  <si>
    <t>REVESTIMENTO EM MDF - Conforme projeto</t>
  </si>
  <si>
    <t xml:space="preserve"> 18 </t>
  </si>
  <si>
    <t>DIVERSOS E LIMPEZA</t>
  </si>
  <si>
    <t xml:space="preserve"> 18.1 </t>
  </si>
  <si>
    <t>DIVERSOS</t>
  </si>
  <si>
    <t xml:space="preserve"> 18.2 </t>
  </si>
  <si>
    <t xml:space="preserve"> ED-51150 </t>
  </si>
  <si>
    <t>ESPELHO CRISTAL, DIMENSÃO (60X90)CM, COM ESP. 4MM, EM ACABAMENTO LAPIDADO, INCLUSIVE FIXAÇÃO COM PARAFUSO TIPO FINESSON, FORNECIMENTO E INSTALAÇÃO</t>
  </si>
  <si>
    <t xml:space="preserve"> 18.3 </t>
  </si>
  <si>
    <t xml:space="preserve"> ED-15448 </t>
  </si>
  <si>
    <t>BANCO EM CONCRETO APARENTE, TIPO-2, PADRÃO SEE-MG, SEM ENCOSTO, POLIDO COM ACABAMENTO EM VERNIZ, ESP. 5CM, COMPRIMENTO 150CM, LARGURA 40CM, ALTURA 45CM, INCLUSIVE CORTE NO PISO PARA FIXAÇÃO COM CONCRETO NÃO ESTRUTURAL, PREPARADO EM OBRA COM BETONEIRA, COM FCK 15 MPA</t>
  </si>
  <si>
    <t xml:space="preserve"> 18.4 </t>
  </si>
  <si>
    <t xml:space="preserve"> ED-50437 </t>
  </si>
  <si>
    <t>PLANTIO DE GRAMA ESMERALDA EM PLACAS, INCLUSIVE TERRA VEGETAL E CONSERVAÇÃO POR TRINTA (30) DIAS</t>
  </si>
  <si>
    <t xml:space="preserve"> 18.5 </t>
  </si>
  <si>
    <t>ESCADA MARINHEIRO COM GUARDA-CORPO, L=45CM, EXECUTADA EM BARRAS CHATA GALVANIZADA 1 1/4" X 5/16", E GUARDA CORPO D=65CM EM BARRA CHATA GALV.D=1"X1/8", SENDO DEGRAUS EM BARRA RED. D=5/8", ESPAÇADOS DE 30CM, INCLUSIVE LIXAMENTO E PINTURA, CONF.PROJETO</t>
  </si>
  <si>
    <t xml:space="preserve"> 18.6 </t>
  </si>
  <si>
    <t xml:space="preserve"> ED-50266 </t>
  </si>
  <si>
    <t>LIMPEZA FINAL PARA ENTREGA DA OBRA</t>
  </si>
  <si>
    <t xml:space="preserve"> 18.7 </t>
  </si>
  <si>
    <t xml:space="preserve"> ED-51125 </t>
  </si>
  <si>
    <t>TRANSPORTE DE MATERIAL DEMOLIDO EM CAÇAMBA, EXCLUSIVE CARGA MANUAL OU MECÂNICA</t>
  </si>
  <si>
    <t xml:space="preserve"> 19 </t>
  </si>
  <si>
    <t>ADMINISTRAÇÃO LOCAL</t>
  </si>
  <si>
    <t xml:space="preserve"> 19.1 </t>
  </si>
  <si>
    <t>ADMINISTRAÇÃO LOCAL 6% DO VALOR TOTAL DA OBRA</t>
  </si>
  <si>
    <t>TOTAL</t>
  </si>
  <si>
    <t>'</t>
  </si>
  <si>
    <t>ONERADO (  ) DESONERADO ( X )</t>
  </si>
  <si>
    <t xml:space="preserve">ED-51132 </t>
  </si>
  <si>
    <t>ED-29231</t>
  </si>
  <si>
    <r>
      <rPr>
        <b/>
        <sz val="9"/>
        <color rgb="FF000000"/>
        <rFont val="Arial"/>
        <family val="2"/>
      </rPr>
      <t xml:space="preserve">SINAPI - </t>
    </r>
    <r>
      <rPr>
        <b/>
        <sz val="9"/>
        <rFont val="Arial"/>
        <family val="2"/>
      </rPr>
      <t>04/2023</t>
    </r>
    <r>
      <rPr>
        <b/>
        <sz val="9"/>
        <color rgb="FFFF0000"/>
        <rFont val="Arial"/>
        <family val="2"/>
      </rPr>
      <t xml:space="preserve"> </t>
    </r>
    <r>
      <rPr>
        <b/>
        <sz val="9"/>
        <color rgb="FF000000"/>
        <rFont val="Arial"/>
        <family val="2"/>
      </rPr>
      <t>-  MG (Desonerado)
SBC -03/2023 - MG (Desonerada)
ORSE -</t>
    </r>
    <r>
      <rPr>
        <b/>
        <sz val="9"/>
        <rFont val="Arial"/>
        <family val="2"/>
      </rPr>
      <t>03/2023</t>
    </r>
    <r>
      <rPr>
        <b/>
        <sz val="9"/>
        <color rgb="FF000000"/>
        <rFont val="Arial"/>
        <family val="2"/>
      </rPr>
      <t xml:space="preserve"> - SE (</t>
    </r>
    <r>
      <rPr>
        <b/>
        <sz val="9"/>
        <color rgb="FFFF0000"/>
        <rFont val="Arial"/>
        <family val="2"/>
      </rPr>
      <t>informar D.B.</t>
    </r>
    <r>
      <rPr>
        <b/>
        <sz val="9"/>
        <color rgb="FF000000"/>
        <rFont val="Arial"/>
        <family val="2"/>
      </rPr>
      <t>)
SETOP - 01</t>
    </r>
    <r>
      <rPr>
        <b/>
        <sz val="9"/>
        <rFont val="Arial"/>
        <family val="2"/>
      </rPr>
      <t>/2023 - MG-Região (Triangulo e Desonerado</t>
    </r>
    <r>
      <rPr>
        <b/>
        <sz val="9"/>
        <color rgb="FF000000"/>
        <rFont val="Arial"/>
        <family val="2"/>
      </rPr>
      <t xml:space="preserve">)
SUDECAP - </t>
    </r>
    <r>
      <rPr>
        <b/>
        <sz val="9"/>
        <color rgb="FFFF0000"/>
        <rFont val="Arial"/>
        <family val="2"/>
      </rPr>
      <t xml:space="preserve">XX/XXX </t>
    </r>
    <r>
      <rPr>
        <b/>
        <sz val="9"/>
        <color rgb="FF000000"/>
        <rFont val="Arial"/>
        <family val="2"/>
      </rPr>
      <t>- MG (</t>
    </r>
    <r>
      <rPr>
        <b/>
        <sz val="9"/>
        <color rgb="FFFF0000"/>
        <rFont val="Arial"/>
        <family val="2"/>
      </rPr>
      <t>informar D.B.</t>
    </r>
    <r>
      <rPr>
        <b/>
        <sz val="9"/>
        <color rgb="FF000000"/>
        <rFont val="Arial"/>
        <family val="2"/>
      </rPr>
      <t>)</t>
    </r>
  </si>
  <si>
    <t>JANELA EM ALUMÍNIO DE CORRER COM 2 FOLHAS, LINHA 25/SUPREMA, ACABAMENTO ANODIZADO NATURAL, INCLUSIVE PERFIS, VIDRO 6MM E INSTALAÇÃO, EXCLUSIVE FERRAGENS PARA JANELA DE ALUMÍNIO DE CORRER</t>
  </si>
  <si>
    <t>ED-50737</t>
  </si>
  <si>
    <t xml:space="preserve">REVESTIMENTO COM GRANITO, CINZA ANDORINHA, APLICADO EM PAREDE, ESP. 2CM, ASSENTAMENTO COM ARGAMASSA INDUSTRIALIZADA, AMBIENTE INTERNO/EXTERNO, ALTURA MÁXIMA DE 3M PARA APLICAÇÃO DO GRANITO, INCLUSIVE REJUNTAMENTO </t>
  </si>
  <si>
    <t>FILTRO REGULADOR DE AR COMPLETO COM MANÔMETRO</t>
  </si>
  <si>
    <t>RUA DO IPÊS ESQUINA COM A RUA DAS ARAUCÁRIAS - BAIRRO BELA VISTA, CEP 38760-000, SERRA DO SALITRE/MG</t>
  </si>
  <si>
    <t>MARCO ANTÔNIO PACHECO CARDOSO - ENGENHEIRO CIVIL - CREA: 173.995/D-MG</t>
  </si>
  <si>
    <t>PAULO GIOVANI SILVEIRA DE MELO - PREFEITO MUNICIPAL DE SERRA DO SALITRE</t>
  </si>
  <si>
    <t>ED-49071</t>
  </si>
  <si>
    <t xml:space="preserve"> 19.1.1</t>
  </si>
  <si>
    <t xml:space="preserve"> 19.1.2</t>
  </si>
  <si>
    <t xml:space="preserve"> 19.1.3</t>
  </si>
  <si>
    <t>HORA</t>
  </si>
  <si>
    <t>ALMOXARIFE COM ENCARGOS COMPLEMENTARES</t>
  </si>
  <si>
    <t>ENGENHEIRO CIVIL DE OBRA PLENO COM ENCARGOS COMPLEMENTARES</t>
  </si>
  <si>
    <t>ABAIXO DO VALOR VERIFICAR PLANILHA SBC</t>
  </si>
  <si>
    <t>ENCARREGADO GERAL DE OBRAS COM ENCARGOS COMPLEMENTARES</t>
  </si>
  <si>
    <t>ED-21776</t>
  </si>
  <si>
    <t>MÊS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</si>
</sst>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R$&quot;\ * #,##0.00_-;\-&quot;R$&quot;\ * #,##0.00_-;_-&quot;R$&quot;\ * &quot;-&quot;??_-;_-@_-"/>
    <numFmt numFmtId="164" formatCode="#,##0.00\ %"/>
    <numFmt numFmtId="165" formatCode="#,##0.000"/>
  </numFmts>
  <fonts count="16" x14ac:knownFonts="1">
    <font>
      <sz val="11"/>
      <name val="Arial"/>
      <family val="1"/>
    </font>
    <font>
      <b/>
      <sz val="11"/>
      <name val="Arial"/>
      <family val="1"/>
    </font>
    <font>
      <b/>
      <sz val="10"/>
      <color rgb="FF000000"/>
      <name val="Arial"/>
      <family val="1"/>
    </font>
    <font>
      <sz val="10"/>
      <color rgb="FF000000"/>
      <name val="Arial"/>
      <family val="1"/>
    </font>
    <font>
      <b/>
      <sz val="10"/>
      <name val="Arial"/>
      <family val="1"/>
    </font>
    <font>
      <sz val="10"/>
      <name val="Arial"/>
      <family val="1"/>
    </font>
    <font>
      <b/>
      <sz val="12"/>
      <name val="Arial"/>
      <family val="1"/>
    </font>
    <font>
      <b/>
      <sz val="11"/>
      <color rgb="FF444444"/>
      <name val="Calibri"/>
      <family val="2"/>
      <charset val="1"/>
    </font>
    <font>
      <b/>
      <sz val="9"/>
      <color rgb="FF000000"/>
      <name val="Arial"/>
      <family val="2"/>
    </font>
    <font>
      <b/>
      <sz val="9"/>
      <color rgb="FFFF0000"/>
      <name val="Arial"/>
      <family val="2"/>
    </font>
    <font>
      <b/>
      <sz val="9"/>
      <name val="Arial"/>
      <family val="1"/>
    </font>
    <font>
      <sz val="11"/>
      <name val="Arial"/>
      <family val="1"/>
    </font>
    <font>
      <b/>
      <sz val="9"/>
      <name val="Arial"/>
      <family val="2"/>
    </font>
    <font>
      <b/>
      <sz val="11"/>
      <name val="Calibri"/>
      <family val="2"/>
    </font>
    <font>
      <b/>
      <sz val="11"/>
      <name val="Arial"/>
      <family val="2"/>
    </font>
    <font>
      <b/>
      <sz val="10"/>
      <color rgb="FF000000"/>
      <name val="Arial"/>
      <family val="2"/>
    </font>
  </fonts>
  <fills count="5">
    <fill>
      <patternFill patternType="none"/>
    </fill>
    <fill>
      <patternFill patternType="gray125"/>
    </fill>
    <fill>
      <patternFill patternType="solid">
        <fgColor rgb="FFD8ECF6"/>
      </patternFill>
    </fill>
    <fill>
      <patternFill patternType="solid">
        <fgColor rgb="FFFFFFFF"/>
      </patternFill>
    </fill>
    <fill>
      <patternFill patternType="solid">
        <fgColor rgb="FFFFFFFF"/>
        <bgColor indexed="64"/>
      </patternFill>
    </fill>
  </fills>
  <borders count="21">
    <border>
      <left/>
      <right/>
      <top/>
      <bottom/>
      <diagonal/>
    </border>
    <border>
      <left style="thin">
        <color rgb="FFCCCCCC"/>
      </left>
      <right style="thin">
        <color rgb="FFCCCCCC"/>
      </right>
      <top style="thin">
        <color rgb="FFCCCCCC"/>
      </top>
      <bottom style="thin">
        <color rgb="FFCCCCCC"/>
      </bottom>
      <diagonal/>
    </border>
    <border>
      <left style="thin">
        <color rgb="FFD0CECE"/>
      </left>
      <right/>
      <top style="thin">
        <color rgb="FFD0CECE"/>
      </top>
      <bottom/>
      <diagonal/>
    </border>
    <border>
      <left/>
      <right/>
      <top style="thin">
        <color rgb="FFD0CECE"/>
      </top>
      <bottom/>
      <diagonal/>
    </border>
    <border>
      <left/>
      <right style="thin">
        <color rgb="FFD0CECE"/>
      </right>
      <top style="thin">
        <color rgb="FFD0CECE"/>
      </top>
      <bottom/>
      <diagonal/>
    </border>
    <border>
      <left style="thin">
        <color rgb="FFD0CECE"/>
      </left>
      <right/>
      <top style="thin">
        <color rgb="FFD0CECE"/>
      </top>
      <bottom style="thin">
        <color rgb="FFD0CECE"/>
      </bottom>
      <diagonal/>
    </border>
    <border>
      <left/>
      <right/>
      <top style="thin">
        <color rgb="FFD0CECE"/>
      </top>
      <bottom style="thin">
        <color rgb="FFD0CECE"/>
      </bottom>
      <diagonal/>
    </border>
    <border>
      <left/>
      <right style="thin">
        <color rgb="FFD0CECE"/>
      </right>
      <top style="thin">
        <color rgb="FFD0CECE"/>
      </top>
      <bottom style="thin">
        <color rgb="FFD0CECE"/>
      </bottom>
      <diagonal/>
    </border>
    <border>
      <left style="thin">
        <color rgb="FFD0CECE"/>
      </left>
      <right/>
      <top/>
      <bottom/>
      <diagonal/>
    </border>
    <border>
      <left/>
      <right style="thin">
        <color rgb="FFD0CECE"/>
      </right>
      <top/>
      <bottom/>
      <diagonal/>
    </border>
    <border>
      <left style="thin">
        <color rgb="FFD0CECE"/>
      </left>
      <right style="thin">
        <color rgb="FFD0CECE"/>
      </right>
      <top style="thin">
        <color rgb="FFD0CECE"/>
      </top>
      <bottom style="thin">
        <color rgb="FFD0CECE"/>
      </bottom>
      <diagonal/>
    </border>
    <border>
      <left style="thin">
        <color rgb="FFD0CECE"/>
      </left>
      <right style="thin">
        <color rgb="FFD0CECE"/>
      </right>
      <top style="thin">
        <color rgb="FFD0CECE"/>
      </top>
      <bottom/>
      <diagonal/>
    </border>
    <border>
      <left style="thin">
        <color rgb="FFD0CECE"/>
      </left>
      <right style="thin">
        <color rgb="FFD0CECE"/>
      </right>
      <top/>
      <bottom/>
      <diagonal/>
    </border>
    <border>
      <left style="thin">
        <color rgb="FFD0CECE"/>
      </left>
      <right/>
      <top/>
      <bottom style="thin">
        <color rgb="FFD0CECE"/>
      </bottom>
      <diagonal/>
    </border>
    <border>
      <left/>
      <right/>
      <top/>
      <bottom style="thin">
        <color rgb="FFD0CECE"/>
      </bottom>
      <diagonal/>
    </border>
    <border>
      <left/>
      <right style="thin">
        <color rgb="FFD0CECE"/>
      </right>
      <top/>
      <bottom style="thin">
        <color rgb="FFD0CECE"/>
      </bottom>
      <diagonal/>
    </border>
    <border>
      <left style="thin">
        <color rgb="FFD0CECE"/>
      </left>
      <right style="thin">
        <color rgb="FFD0CECE"/>
      </right>
      <top/>
      <bottom style="thin">
        <color rgb="FFD0CECE"/>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
      <left/>
      <right/>
      <top/>
      <bottom style="thin">
        <color rgb="FF000000"/>
      </bottom>
      <diagonal/>
    </border>
  </borders>
  <cellStyleXfs count="3">
    <xf numFmtId="0" fontId="0" fillId="0" borderId="0"/>
    <xf numFmtId="44" fontId="11" fillId="0" borderId="0" applyFont="0" applyFill="0" applyBorder="0" applyAlignment="0" applyProtection="0"/>
    <xf numFmtId="9" fontId="11" fillId="0" borderId="0" applyFont="0" applyFill="0" applyBorder="0" applyAlignment="0" applyProtection="0"/>
  </cellStyleXfs>
  <cellXfs count="97">
    <xf numFmtId="0" fontId="0" fillId="0" borderId="0" xfId="0"/>
    <xf numFmtId="4" fontId="0" fillId="0" borderId="0" xfId="0" applyNumberFormat="1"/>
    <xf numFmtId="0" fontId="2" fillId="2" borderId="1" xfId="0" applyFont="1" applyFill="1" applyBorder="1" applyAlignment="1">
      <alignment horizontal="left" vertical="top" wrapText="1"/>
    </xf>
    <xf numFmtId="4" fontId="2" fillId="2" borderId="1" xfId="0" applyNumberFormat="1" applyFont="1" applyFill="1" applyBorder="1" applyAlignment="1">
      <alignment horizontal="right" vertical="top" wrapText="1"/>
    </xf>
    <xf numFmtId="164" fontId="2" fillId="2" borderId="1" xfId="0" applyNumberFormat="1" applyFont="1" applyFill="1" applyBorder="1" applyAlignment="1">
      <alignment horizontal="right" vertical="top" wrapText="1"/>
    </xf>
    <xf numFmtId="0" fontId="4" fillId="3" borderId="0" xfId="0" applyFont="1" applyFill="1" applyAlignment="1">
      <alignment horizontal="right" vertical="top" wrapText="1"/>
    </xf>
    <xf numFmtId="0" fontId="5" fillId="3" borderId="0" xfId="0" applyFont="1" applyFill="1" applyAlignment="1">
      <alignment horizontal="left" vertical="top" wrapText="1"/>
    </xf>
    <xf numFmtId="0" fontId="4" fillId="3" borderId="0" xfId="0" applyFont="1" applyFill="1" applyAlignment="1">
      <alignment horizontal="center" vertical="top" wrapText="1"/>
    </xf>
    <xf numFmtId="0" fontId="1" fillId="0" borderId="10" xfId="0" applyFont="1" applyBorder="1"/>
    <xf numFmtId="0" fontId="7" fillId="4" borderId="10" xfId="0" applyFont="1" applyFill="1" applyBorder="1" applyAlignment="1">
      <alignment horizontal="left"/>
    </xf>
    <xf numFmtId="0" fontId="1" fillId="0" borderId="11" xfId="0" applyFont="1" applyBorder="1" applyAlignment="1">
      <alignment vertical="center"/>
    </xf>
    <xf numFmtId="0" fontId="3" fillId="4" borderId="1" xfId="0" applyFont="1" applyFill="1" applyBorder="1" applyAlignment="1">
      <alignment horizontal="left" vertical="top" wrapText="1"/>
    </xf>
    <xf numFmtId="0" fontId="3" fillId="4" borderId="1" xfId="0" applyFont="1" applyFill="1" applyBorder="1" applyAlignment="1">
      <alignment horizontal="center" vertical="top" wrapText="1"/>
    </xf>
    <xf numFmtId="4" fontId="3" fillId="4" borderId="1" xfId="0" applyNumberFormat="1" applyFont="1" applyFill="1" applyBorder="1" applyAlignment="1">
      <alignment horizontal="right" vertical="top" wrapText="1"/>
    </xf>
    <xf numFmtId="164" fontId="3" fillId="4" borderId="1" xfId="0" applyNumberFormat="1" applyFont="1" applyFill="1" applyBorder="1" applyAlignment="1">
      <alignment horizontal="right" vertical="top" wrapText="1"/>
    </xf>
    <xf numFmtId="0" fontId="0" fillId="4" borderId="0" xfId="0" applyFill="1"/>
    <xf numFmtId="0" fontId="3" fillId="4" borderId="1" xfId="0" applyFont="1" applyFill="1" applyBorder="1" applyAlignment="1">
      <alignment horizontal="right" vertical="center" wrapText="1"/>
    </xf>
    <xf numFmtId="4" fontId="3" fillId="4" borderId="1" xfId="0" applyNumberFormat="1" applyFont="1" applyFill="1" applyBorder="1" applyAlignment="1">
      <alignment horizontal="right" vertical="center" wrapText="1"/>
    </xf>
    <xf numFmtId="10" fontId="0" fillId="4" borderId="0" xfId="0" applyNumberFormat="1" applyFill="1"/>
    <xf numFmtId="0" fontId="2" fillId="4" borderId="1" xfId="0" applyFont="1" applyFill="1" applyBorder="1" applyAlignment="1">
      <alignment horizontal="right" vertical="top" wrapText="1"/>
    </xf>
    <xf numFmtId="0" fontId="4" fillId="3" borderId="20" xfId="0" applyFont="1" applyFill="1" applyBorder="1" applyAlignment="1">
      <alignment horizontal="center" vertical="top" wrapText="1"/>
    </xf>
    <xf numFmtId="4" fontId="4" fillId="3" borderId="20" xfId="0" applyNumberFormat="1" applyFont="1" applyFill="1" applyBorder="1" applyAlignment="1">
      <alignment horizontal="center" vertical="top" wrapText="1"/>
    </xf>
    <xf numFmtId="0" fontId="0" fillId="0" borderId="0" xfId="0" quotePrefix="1"/>
    <xf numFmtId="44" fontId="3" fillId="4" borderId="1" xfId="1" applyFont="1" applyFill="1" applyBorder="1" applyAlignment="1">
      <alignment horizontal="right" vertical="top" wrapText="1"/>
    </xf>
    <xf numFmtId="44" fontId="2" fillId="2" borderId="1" xfId="1" applyFont="1" applyFill="1" applyBorder="1" applyAlignment="1">
      <alignment horizontal="left" vertical="top" wrapText="1"/>
    </xf>
    <xf numFmtId="44" fontId="3" fillId="0" borderId="1" xfId="1" applyFont="1" applyFill="1" applyBorder="1" applyAlignment="1">
      <alignment horizontal="right" vertical="top" wrapText="1"/>
    </xf>
    <xf numFmtId="164" fontId="3" fillId="0" borderId="1" xfId="0" applyNumberFormat="1" applyFont="1" applyFill="1" applyBorder="1" applyAlignment="1">
      <alignment horizontal="right" vertical="top" wrapText="1"/>
    </xf>
    <xf numFmtId="44" fontId="5" fillId="0" borderId="1" xfId="1" applyFont="1" applyFill="1" applyBorder="1" applyAlignment="1">
      <alignment horizontal="right" vertical="top" wrapText="1"/>
    </xf>
    <xf numFmtId="164" fontId="5" fillId="0" borderId="1" xfId="0" applyNumberFormat="1" applyFont="1" applyFill="1" applyBorder="1" applyAlignment="1">
      <alignment horizontal="right" vertical="top" wrapText="1"/>
    </xf>
    <xf numFmtId="0" fontId="3" fillId="0" borderId="1" xfId="0" applyFont="1" applyFill="1" applyBorder="1" applyAlignment="1">
      <alignment horizontal="left" vertical="top" wrapText="1"/>
    </xf>
    <xf numFmtId="0" fontId="3" fillId="0" borderId="1" xfId="0" applyFont="1" applyFill="1" applyBorder="1" applyAlignment="1">
      <alignment horizontal="center" vertical="top" wrapText="1"/>
    </xf>
    <xf numFmtId="4" fontId="3" fillId="0" borderId="1" xfId="0" applyNumberFormat="1" applyFont="1" applyFill="1" applyBorder="1" applyAlignment="1">
      <alignment horizontal="right" vertical="top" wrapText="1"/>
    </xf>
    <xf numFmtId="10" fontId="5" fillId="0" borderId="1" xfId="2" applyNumberFormat="1" applyFont="1" applyFill="1" applyBorder="1" applyAlignment="1">
      <alignment horizontal="right" vertical="top" wrapText="1"/>
    </xf>
    <xf numFmtId="0" fontId="3" fillId="4"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3" borderId="0" xfId="0" applyFont="1" applyFill="1" applyAlignment="1">
      <alignment horizontal="center" vertical="center" wrapText="1"/>
    </xf>
    <xf numFmtId="0" fontId="0" fillId="0" borderId="0" xfId="0" applyAlignment="1">
      <alignment horizontal="center" vertical="center"/>
    </xf>
    <xf numFmtId="10" fontId="3" fillId="0" borderId="1" xfId="2" applyNumberFormat="1" applyFont="1" applyFill="1" applyBorder="1" applyAlignment="1">
      <alignment horizontal="right" vertical="top" wrapText="1"/>
    </xf>
    <xf numFmtId="0" fontId="5" fillId="0" borderId="1" xfId="0" applyFont="1" applyFill="1" applyBorder="1" applyAlignment="1">
      <alignment horizontal="left" vertical="top"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top" wrapText="1"/>
    </xf>
    <xf numFmtId="4" fontId="5" fillId="0" borderId="1" xfId="0" applyNumberFormat="1" applyFont="1" applyFill="1" applyBorder="1" applyAlignment="1">
      <alignment horizontal="right" vertical="top" wrapText="1"/>
    </xf>
    <xf numFmtId="0" fontId="5" fillId="3" borderId="0" xfId="0" applyFont="1" applyFill="1" applyAlignment="1">
      <alignment horizontal="center" vertical="top" wrapText="1"/>
    </xf>
    <xf numFmtId="0" fontId="0" fillId="0" borderId="0" xfId="0" applyAlignment="1"/>
    <xf numFmtId="4" fontId="3" fillId="0" borderId="1" xfId="0" applyNumberFormat="1" applyFont="1" applyFill="1" applyBorder="1" applyAlignment="1">
      <alignment horizontal="right" vertical="center" wrapText="1"/>
    </xf>
    <xf numFmtId="44" fontId="3" fillId="0" borderId="1" xfId="1" applyFont="1" applyFill="1" applyBorder="1" applyAlignment="1">
      <alignment horizontal="right" vertical="center" wrapText="1"/>
    </xf>
    <xf numFmtId="0" fontId="14" fillId="0" borderId="11" xfId="0" applyFont="1" applyBorder="1" applyAlignment="1">
      <alignment horizontal="center" vertical="center" wrapText="1"/>
    </xf>
    <xf numFmtId="4" fontId="1" fillId="3" borderId="1" xfId="0" applyNumberFormat="1" applyFont="1" applyFill="1" applyBorder="1" applyAlignment="1">
      <alignment horizontal="center" vertical="center" wrapText="1"/>
    </xf>
    <xf numFmtId="0" fontId="3" fillId="4" borderId="1" xfId="0" applyFont="1" applyFill="1" applyBorder="1" applyAlignment="1">
      <alignment vertical="top" wrapText="1"/>
    </xf>
    <xf numFmtId="44" fontId="2" fillId="2" borderId="1" xfId="1" applyFont="1" applyFill="1" applyBorder="1" applyAlignment="1">
      <alignment horizontal="right" vertical="top" wrapText="1"/>
    </xf>
    <xf numFmtId="10" fontId="15" fillId="4" borderId="1" xfId="2" applyNumberFormat="1" applyFont="1" applyFill="1" applyBorder="1" applyAlignment="1">
      <alignment horizontal="right" vertical="center" wrapText="1"/>
    </xf>
    <xf numFmtId="0" fontId="0" fillId="4" borderId="0" xfId="0" applyFill="1" applyAlignment="1">
      <alignment vertical="center"/>
    </xf>
    <xf numFmtId="0" fontId="0" fillId="4" borderId="0" xfId="0" applyFill="1" applyAlignment="1">
      <alignment horizontal="center" vertical="center" wrapText="1"/>
    </xf>
    <xf numFmtId="165" fontId="3" fillId="0" borderId="1" xfId="0" applyNumberFormat="1" applyFont="1" applyFill="1" applyBorder="1" applyAlignment="1">
      <alignment horizontal="right" vertical="top"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8" xfId="0" applyFont="1" applyBorder="1" applyAlignment="1">
      <alignment horizontal="center" vertical="center"/>
    </xf>
    <xf numFmtId="0" fontId="6" fillId="0" borderId="0" xfId="0" applyFont="1" applyAlignment="1">
      <alignment horizontal="center" vertical="center"/>
    </xf>
    <xf numFmtId="0" fontId="6" fillId="0" borderId="9"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1" fillId="3" borderId="10" xfId="0" applyFont="1" applyFill="1" applyBorder="1" applyAlignment="1">
      <alignment horizontal="left" vertical="top" wrapText="1"/>
    </xf>
    <xf numFmtId="0" fontId="1" fillId="3" borderId="10" xfId="0" applyFont="1" applyFill="1" applyBorder="1" applyAlignment="1">
      <alignment horizontal="center" vertical="top" wrapText="1"/>
    </xf>
    <xf numFmtId="0" fontId="12" fillId="3" borderId="2" xfId="0" applyFont="1" applyFill="1" applyBorder="1" applyAlignment="1">
      <alignment horizontal="left" vertical="center" wrapText="1"/>
    </xf>
    <xf numFmtId="0" fontId="10" fillId="3" borderId="3" xfId="0" applyFont="1" applyFill="1" applyBorder="1" applyAlignment="1">
      <alignment horizontal="left" vertical="center" wrapText="1"/>
    </xf>
    <xf numFmtId="0" fontId="10" fillId="3" borderId="4" xfId="0" applyFont="1" applyFill="1" applyBorder="1" applyAlignment="1">
      <alignment horizontal="left" vertical="center" wrapText="1"/>
    </xf>
    <xf numFmtId="0" fontId="10" fillId="3" borderId="8" xfId="0" applyFont="1" applyFill="1" applyBorder="1" applyAlignment="1">
      <alignment horizontal="left" vertical="center" wrapText="1"/>
    </xf>
    <xf numFmtId="0" fontId="10" fillId="3" borderId="0" xfId="0" applyFont="1" applyFill="1" applyAlignment="1">
      <alignment horizontal="left" vertical="center" wrapText="1"/>
    </xf>
    <xf numFmtId="0" fontId="10" fillId="3" borderId="9" xfId="0" applyFont="1" applyFill="1" applyBorder="1" applyAlignment="1">
      <alignment horizontal="left" vertical="center" wrapText="1"/>
    </xf>
    <xf numFmtId="0" fontId="10" fillId="3" borderId="13" xfId="0" applyFont="1" applyFill="1" applyBorder="1" applyAlignment="1">
      <alignment horizontal="left" vertical="center" wrapText="1"/>
    </xf>
    <xf numFmtId="0" fontId="10" fillId="3" borderId="14" xfId="0" applyFont="1" applyFill="1" applyBorder="1" applyAlignment="1">
      <alignment horizontal="left" vertical="center" wrapText="1"/>
    </xf>
    <xf numFmtId="0" fontId="10" fillId="3" borderId="15" xfId="0" applyFont="1" applyFill="1" applyBorder="1" applyAlignment="1">
      <alignment horizontal="left" vertical="center" wrapText="1"/>
    </xf>
    <xf numFmtId="10" fontId="13" fillId="4" borderId="11" xfId="0" applyNumberFormat="1" applyFont="1" applyFill="1" applyBorder="1" applyAlignment="1">
      <alignment horizontal="center" vertical="center"/>
    </xf>
    <xf numFmtId="10" fontId="13" fillId="4" borderId="12" xfId="0" applyNumberFormat="1" applyFont="1" applyFill="1" applyBorder="1" applyAlignment="1">
      <alignment horizontal="center" vertical="center"/>
    </xf>
    <xf numFmtId="10" fontId="13" fillId="4" borderId="16" xfId="0" applyNumberFormat="1" applyFont="1" applyFill="1" applyBorder="1" applyAlignment="1">
      <alignment horizontal="center" vertical="center"/>
    </xf>
    <xf numFmtId="0" fontId="1" fillId="3" borderId="10" xfId="0" applyFont="1" applyFill="1" applyBorder="1" applyAlignment="1">
      <alignment horizontal="center" vertical="center" wrapText="1"/>
    </xf>
    <xf numFmtId="14" fontId="14" fillId="0" borderId="5" xfId="0" applyNumberFormat="1" applyFont="1" applyBorder="1" applyAlignment="1">
      <alignment horizontal="center" vertical="center"/>
    </xf>
    <xf numFmtId="0" fontId="14" fillId="0" borderId="7" xfId="0" applyFont="1" applyBorder="1" applyAlignment="1">
      <alignment horizontal="center" vertical="center"/>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1" fillId="3" borderId="17"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3" borderId="19" xfId="0" applyFont="1" applyFill="1" applyBorder="1" applyAlignment="1">
      <alignment horizontal="center" vertical="top" wrapText="1"/>
    </xf>
    <xf numFmtId="0" fontId="4" fillId="3" borderId="0" xfId="0" applyFont="1" applyFill="1" applyAlignment="1">
      <alignment horizontal="right" vertical="top" wrapText="1"/>
    </xf>
    <xf numFmtId="0" fontId="4" fillId="3" borderId="0" xfId="0" applyFont="1" applyFill="1" applyAlignment="1">
      <alignment horizontal="left" vertical="top" wrapText="1"/>
    </xf>
    <xf numFmtId="4" fontId="4" fillId="3" borderId="0" xfId="0" applyNumberFormat="1" applyFont="1" applyFill="1" applyAlignment="1">
      <alignment horizontal="right" vertical="top" wrapText="1"/>
    </xf>
    <xf numFmtId="44" fontId="15" fillId="4" borderId="17" xfId="1" applyFont="1" applyFill="1" applyBorder="1" applyAlignment="1">
      <alignment horizontal="center" vertical="center" wrapText="1"/>
    </xf>
    <xf numFmtId="44" fontId="15" fillId="4" borderId="19" xfId="1" applyFont="1" applyFill="1" applyBorder="1" applyAlignment="1">
      <alignment horizontal="center" vertical="center" wrapText="1"/>
    </xf>
    <xf numFmtId="0" fontId="5" fillId="3" borderId="0" xfId="0" applyFont="1" applyFill="1" applyAlignment="1">
      <alignment horizontal="center" vertical="top" wrapText="1"/>
    </xf>
    <xf numFmtId="0" fontId="0" fillId="0" borderId="0" xfId="0" applyAlignment="1"/>
  </cellXfs>
  <cellStyles count="3">
    <cellStyle name="Moeda" xfId="1" builtinId="4"/>
    <cellStyle name="Normal" xfId="0" builtinId="0"/>
    <cellStyle name="Porcentagem"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381000</xdr:colOff>
      <xdr:row>0</xdr:row>
      <xdr:rowOff>66675</xdr:rowOff>
    </xdr:from>
    <xdr:to>
      <xdr:col>2</xdr:col>
      <xdr:colOff>600075</xdr:colOff>
      <xdr:row>4</xdr:row>
      <xdr:rowOff>948267</xdr:rowOff>
    </xdr:to>
    <xdr:pic>
      <xdr:nvPicPr>
        <xdr:cNvPr id="3" name="Imagem 2">
          <a:extLst>
            <a:ext uri="{FF2B5EF4-FFF2-40B4-BE49-F238E27FC236}">
              <a16:creationId xmlns:a16="http://schemas.microsoft.com/office/drawing/2014/main" id="{5E60C45A-290D-4A1A-8033-8AC02E903B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66675"/>
          <a:ext cx="1733550" cy="16573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PUS_MUNIC&#205;PIO_UBS_MODELO%20PR&#211;PRIO_TIPO%20I_II_AL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Us"/>
      <sheetName val="Cotações"/>
    </sheetNames>
    <sheetDataSet>
      <sheetData sheetId="0">
        <row r="10">
          <cell r="J10">
            <v>157.98291201800001</v>
          </cell>
        </row>
        <row r="22">
          <cell r="J22">
            <v>76.23610352099999</v>
          </cell>
        </row>
        <row r="42">
          <cell r="J42">
            <v>675.69123999999988</v>
          </cell>
        </row>
        <row r="58">
          <cell r="J58">
            <v>882.726</v>
          </cell>
        </row>
        <row r="67">
          <cell r="J67">
            <v>2164.1478999999999</v>
          </cell>
        </row>
        <row r="77">
          <cell r="J77">
            <v>2659.1478999999999</v>
          </cell>
        </row>
        <row r="87">
          <cell r="J87">
            <v>1280</v>
          </cell>
        </row>
        <row r="93">
          <cell r="J93">
            <v>254.00900000000001</v>
          </cell>
        </row>
        <row r="103">
          <cell r="J103">
            <v>231.36900000000003</v>
          </cell>
        </row>
        <row r="113">
          <cell r="J113">
            <v>283.10900000000004</v>
          </cell>
        </row>
        <row r="123">
          <cell r="J123">
            <v>246.95900000000003</v>
          </cell>
        </row>
        <row r="133">
          <cell r="J133">
            <v>246.95900000000003</v>
          </cell>
        </row>
        <row r="143">
          <cell r="J143">
            <v>283.82900000000001</v>
          </cell>
        </row>
        <row r="153">
          <cell r="J153">
            <v>251.65230000000003</v>
          </cell>
        </row>
        <row r="165">
          <cell r="J165">
            <v>296.98200000000003</v>
          </cell>
        </row>
        <row r="175">
          <cell r="J175">
            <v>257.06230000000005</v>
          </cell>
        </row>
        <row r="187">
          <cell r="J187">
            <v>355.59830000000005</v>
          </cell>
        </row>
        <row r="201">
          <cell r="J201">
            <v>5669.1876330000005</v>
          </cell>
        </row>
        <row r="210">
          <cell r="J210">
            <v>611.43999999999994</v>
          </cell>
        </row>
        <row r="218">
          <cell r="J218">
            <v>279.82</v>
          </cell>
        </row>
        <row r="226">
          <cell r="J226">
            <v>73.749598507999991</v>
          </cell>
        </row>
        <row r="234">
          <cell r="J234">
            <v>21.697999999999997</v>
          </cell>
        </row>
        <row r="242">
          <cell r="J242">
            <v>1.0535999999999999</v>
          </cell>
        </row>
        <row r="250">
          <cell r="J250">
            <v>39.21</v>
          </cell>
        </row>
        <row r="258">
          <cell r="J258">
            <v>15.85294508</v>
          </cell>
        </row>
        <row r="266">
          <cell r="J266">
            <v>81.649999999999991</v>
          </cell>
        </row>
        <row r="274">
          <cell r="J274">
            <v>102.05</v>
          </cell>
        </row>
        <row r="282">
          <cell r="J282">
            <v>572.95426132699993</v>
          </cell>
        </row>
        <row r="291">
          <cell r="J291">
            <v>2837.2217006870001</v>
          </cell>
        </row>
        <row r="303">
          <cell r="J303">
            <v>3709.4034000000001</v>
          </cell>
        </row>
        <row r="315">
          <cell r="J315">
            <v>2408.6365599999999</v>
          </cell>
        </row>
        <row r="325">
          <cell r="J325">
            <v>152.88634999999999</v>
          </cell>
        </row>
        <row r="335">
          <cell r="J335">
            <v>211.96635000000001</v>
          </cell>
        </row>
        <row r="345">
          <cell r="J345">
            <v>588.6336</v>
          </cell>
        </row>
        <row r="353">
          <cell r="J353">
            <v>433.805071478</v>
          </cell>
        </row>
        <row r="362">
          <cell r="J362">
            <v>2450.4990000000003</v>
          </cell>
        </row>
        <row r="371">
          <cell r="J371">
            <v>145.60550718799999</v>
          </cell>
        </row>
        <row r="380">
          <cell r="J380">
            <v>66.392500154000004</v>
          </cell>
        </row>
        <row r="388">
          <cell r="J388">
            <v>38.6</v>
          </cell>
        </row>
        <row r="392">
          <cell r="J392">
            <v>686.67</v>
          </cell>
        </row>
        <row r="398">
          <cell r="J398">
            <v>2716.67</v>
          </cell>
        </row>
        <row r="404">
          <cell r="J404">
            <v>6881.67</v>
          </cell>
        </row>
      </sheetData>
      <sheetData sheetId="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orse.cehop.se.gov.br/composicao.asp?font_sg_fonte=ORSE&amp;serv_nr_codigo=12576&amp;peri_nr_ano=2023&amp;peri_nr_mes=3&amp;peri_nr_ordem=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55"/>
  <sheetViews>
    <sheetView showGridLines="0" tabSelected="1" showOutlineSymbols="0" showWhiteSpace="0" view="pageBreakPreview" topLeftCell="C334" zoomScaleNormal="100" zoomScaleSheetLayoutView="100" workbookViewId="0">
      <selection activeCell="F27" sqref="F26:F27"/>
    </sheetView>
  </sheetViews>
  <sheetFormatPr defaultRowHeight="14.25" x14ac:dyDescent="0.2"/>
  <cols>
    <col min="1" max="1" width="8.625" bestFit="1" customWidth="1"/>
    <col min="2" max="2" width="11.25" style="38" bestFit="1" customWidth="1"/>
    <col min="3" max="3" width="12" style="38" bestFit="1" customWidth="1"/>
    <col min="4" max="4" width="62.375" customWidth="1"/>
    <col min="5" max="5" width="8.5" bestFit="1" customWidth="1"/>
    <col min="6" max="6" width="10.75" style="1" bestFit="1" customWidth="1"/>
    <col min="7" max="7" width="13.875" bestFit="1" customWidth="1"/>
    <col min="8" max="8" width="17.75" bestFit="1" customWidth="1"/>
    <col min="9" max="9" width="15.875" customWidth="1"/>
    <col min="10" max="10" width="12.125" customWidth="1"/>
    <col min="11" max="11" width="23.125" customWidth="1"/>
  </cols>
  <sheetData>
    <row r="1" spans="1:10" ht="15.75" x14ac:dyDescent="0.2">
      <c r="A1" s="56"/>
      <c r="B1" s="57"/>
      <c r="C1" s="58"/>
      <c r="D1" s="65" t="s">
        <v>0</v>
      </c>
      <c r="E1" s="66"/>
      <c r="F1" s="66"/>
      <c r="G1" s="66"/>
      <c r="H1" s="66"/>
      <c r="I1" s="66"/>
      <c r="J1" s="67"/>
    </row>
    <row r="2" spans="1:10" ht="15" x14ac:dyDescent="0.25">
      <c r="A2" s="59"/>
      <c r="B2" s="60"/>
      <c r="C2" s="61"/>
      <c r="D2" s="8" t="s">
        <v>1</v>
      </c>
      <c r="E2" s="68" t="s">
        <v>2</v>
      </c>
      <c r="F2" s="68"/>
      <c r="G2" s="68"/>
      <c r="H2" s="9" t="s">
        <v>3</v>
      </c>
      <c r="I2" s="69" t="s">
        <v>4</v>
      </c>
      <c r="J2" s="69"/>
    </row>
    <row r="3" spans="1:10" ht="15" x14ac:dyDescent="0.2">
      <c r="A3" s="59"/>
      <c r="B3" s="60"/>
      <c r="C3" s="61"/>
      <c r="D3" s="10" t="s">
        <v>5</v>
      </c>
      <c r="E3" s="70" t="s">
        <v>935</v>
      </c>
      <c r="F3" s="71"/>
      <c r="G3" s="72"/>
      <c r="H3" s="79">
        <v>0.30909999999999999</v>
      </c>
      <c r="I3" s="85" t="s">
        <v>932</v>
      </c>
      <c r="J3" s="86"/>
    </row>
    <row r="4" spans="1:10" ht="15" x14ac:dyDescent="0.25">
      <c r="A4" s="59"/>
      <c r="B4" s="60"/>
      <c r="C4" s="61"/>
      <c r="D4" s="8" t="s">
        <v>6</v>
      </c>
      <c r="E4" s="73"/>
      <c r="F4" s="74"/>
      <c r="G4" s="75"/>
      <c r="H4" s="80"/>
      <c r="I4" s="82" t="s">
        <v>7</v>
      </c>
      <c r="J4" s="82"/>
    </row>
    <row r="5" spans="1:10" ht="81" customHeight="1" x14ac:dyDescent="0.2">
      <c r="A5" s="62"/>
      <c r="B5" s="63"/>
      <c r="C5" s="64"/>
      <c r="D5" s="48" t="s">
        <v>940</v>
      </c>
      <c r="E5" s="76"/>
      <c r="F5" s="77"/>
      <c r="G5" s="78"/>
      <c r="H5" s="81"/>
      <c r="I5" s="83">
        <v>45091</v>
      </c>
      <c r="J5" s="84"/>
    </row>
    <row r="6" spans="1:10" ht="15" x14ac:dyDescent="0.2">
      <c r="A6" s="87" t="s">
        <v>8</v>
      </c>
      <c r="B6" s="88"/>
      <c r="C6" s="88"/>
      <c r="D6" s="88"/>
      <c r="E6" s="88"/>
      <c r="F6" s="88"/>
      <c r="G6" s="88"/>
      <c r="H6" s="88"/>
      <c r="I6" s="88"/>
      <c r="J6" s="89"/>
    </row>
    <row r="7" spans="1:10" ht="15" x14ac:dyDescent="0.2">
      <c r="A7" s="34" t="s">
        <v>9</v>
      </c>
      <c r="B7" s="34" t="s">
        <v>10</v>
      </c>
      <c r="C7" s="34" t="s">
        <v>11</v>
      </c>
      <c r="D7" s="34" t="s">
        <v>12</v>
      </c>
      <c r="E7" s="34" t="s">
        <v>13</v>
      </c>
      <c r="F7" s="49" t="s">
        <v>14</v>
      </c>
      <c r="G7" s="34" t="s">
        <v>15</v>
      </c>
      <c r="H7" s="34" t="s">
        <v>16</v>
      </c>
      <c r="I7" s="34" t="s">
        <v>17</v>
      </c>
      <c r="J7" s="34" t="s">
        <v>18</v>
      </c>
    </row>
    <row r="8" spans="1:10" x14ac:dyDescent="0.2">
      <c r="A8" s="2" t="s">
        <v>19</v>
      </c>
      <c r="B8" s="35"/>
      <c r="C8" s="35"/>
      <c r="D8" s="2" t="s">
        <v>20</v>
      </c>
      <c r="E8" s="2"/>
      <c r="F8" s="3"/>
      <c r="G8" s="2"/>
      <c r="H8" s="2"/>
      <c r="I8" s="51">
        <f>SUM(I9:I14)</f>
        <v>18983.822012999997</v>
      </c>
      <c r="J8" s="4">
        <f>I8/$H$341</f>
        <v>9.2227013709273355E-3</v>
      </c>
    </row>
    <row r="9" spans="1:10" s="15" customFormat="1" ht="25.5" x14ac:dyDescent="0.2">
      <c r="A9" s="11" t="s">
        <v>21</v>
      </c>
      <c r="B9" s="33" t="s">
        <v>22</v>
      </c>
      <c r="C9" s="33" t="s">
        <v>23</v>
      </c>
      <c r="D9" s="11" t="s">
        <v>24</v>
      </c>
      <c r="E9" s="12" t="s">
        <v>25</v>
      </c>
      <c r="F9" s="13">
        <v>4</v>
      </c>
      <c r="G9" s="23">
        <v>1266.51</v>
      </c>
      <c r="H9" s="23">
        <f>G9*(1+H3)</f>
        <v>1657.9882409999998</v>
      </c>
      <c r="I9" s="23">
        <f>H9*F9</f>
        <v>6631.9529639999992</v>
      </c>
      <c r="J9" s="14">
        <f>I9/H341</f>
        <v>3.2219287375915839E-3</v>
      </c>
    </row>
    <row r="10" spans="1:10" s="15" customFormat="1" x14ac:dyDescent="0.2">
      <c r="A10" s="11" t="s">
        <v>26</v>
      </c>
      <c r="B10" s="33" t="s">
        <v>27</v>
      </c>
      <c r="C10" s="33" t="s">
        <v>23</v>
      </c>
      <c r="D10" s="11" t="s">
        <v>28</v>
      </c>
      <c r="E10" s="12" t="s">
        <v>25</v>
      </c>
      <c r="F10" s="13">
        <v>2</v>
      </c>
      <c r="G10" s="23">
        <v>1499.78</v>
      </c>
      <c r="H10" s="23">
        <f>G10*(1+H3)</f>
        <v>1963.3619979999999</v>
      </c>
      <c r="I10" s="23">
        <f t="shared" ref="I10:I23" si="0">H10*F10</f>
        <v>3926.7239959999997</v>
      </c>
      <c r="J10" s="14">
        <f>I10/H341</f>
        <v>1.9076771135107919E-3</v>
      </c>
    </row>
    <row r="11" spans="1:10" s="15" customFormat="1" x14ac:dyDescent="0.2">
      <c r="A11" s="11" t="s">
        <v>29</v>
      </c>
      <c r="B11" s="33" t="s">
        <v>30</v>
      </c>
      <c r="C11" s="33" t="s">
        <v>23</v>
      </c>
      <c r="D11" s="11" t="s">
        <v>31</v>
      </c>
      <c r="E11" s="12" t="s">
        <v>25</v>
      </c>
      <c r="F11" s="13">
        <v>2</v>
      </c>
      <c r="G11" s="23">
        <v>1444.38</v>
      </c>
      <c r="H11" s="23">
        <f>G11*(1+H3)</f>
        <v>1890.8378580000001</v>
      </c>
      <c r="I11" s="23">
        <f t="shared" si="0"/>
        <v>3781.6757160000002</v>
      </c>
      <c r="J11" s="14">
        <f>I11/H341</f>
        <v>1.8372099035943391E-3</v>
      </c>
    </row>
    <row r="12" spans="1:10" s="15" customFormat="1" x14ac:dyDescent="0.2">
      <c r="A12" s="11" t="s">
        <v>32</v>
      </c>
      <c r="B12" s="33" t="s">
        <v>33</v>
      </c>
      <c r="C12" s="33" t="s">
        <v>23</v>
      </c>
      <c r="D12" s="11" t="s">
        <v>34</v>
      </c>
      <c r="E12" s="12" t="s">
        <v>25</v>
      </c>
      <c r="F12" s="13">
        <v>1</v>
      </c>
      <c r="G12" s="23">
        <v>1089.94</v>
      </c>
      <c r="H12" s="23">
        <f>G12*(1+H3)</f>
        <v>1426.8404539999999</v>
      </c>
      <c r="I12" s="23">
        <f t="shared" si="0"/>
        <v>1426.8404539999999</v>
      </c>
      <c r="J12" s="14">
        <f>I12/H341</f>
        <v>6.9318619834240775E-4</v>
      </c>
    </row>
    <row r="13" spans="1:10" s="15" customFormat="1" x14ac:dyDescent="0.2">
      <c r="A13" s="11" t="s">
        <v>35</v>
      </c>
      <c r="B13" s="33" t="s">
        <v>36</v>
      </c>
      <c r="C13" s="33" t="s">
        <v>23</v>
      </c>
      <c r="D13" s="11" t="s">
        <v>37</v>
      </c>
      <c r="E13" s="12" t="s">
        <v>25</v>
      </c>
      <c r="F13" s="13">
        <v>1</v>
      </c>
      <c r="G13" s="23">
        <v>1183.07</v>
      </c>
      <c r="H13" s="23">
        <f>G13*(1+H3)</f>
        <v>1548.7569369999999</v>
      </c>
      <c r="I13" s="23">
        <f t="shared" si="0"/>
        <v>1548.7569369999999</v>
      </c>
      <c r="J13" s="14">
        <f>I13/H341</f>
        <v>7.5241554183987406E-4</v>
      </c>
    </row>
    <row r="14" spans="1:10" s="15" customFormat="1" x14ac:dyDescent="0.2">
      <c r="A14" s="11" t="s">
        <v>38</v>
      </c>
      <c r="B14" s="33" t="s">
        <v>39</v>
      </c>
      <c r="C14" s="33" t="s">
        <v>23</v>
      </c>
      <c r="D14" s="11" t="s">
        <v>40</v>
      </c>
      <c r="E14" s="12" t="s">
        <v>25</v>
      </c>
      <c r="F14" s="13">
        <v>1</v>
      </c>
      <c r="G14" s="23">
        <v>1274.06</v>
      </c>
      <c r="H14" s="23">
        <f>G14*(1+H3)</f>
        <v>1667.8719459999998</v>
      </c>
      <c r="I14" s="23">
        <f t="shared" si="0"/>
        <v>1667.8719459999998</v>
      </c>
      <c r="J14" s="14">
        <f>I14/H341</f>
        <v>8.1028387604834017E-4</v>
      </c>
    </row>
    <row r="15" spans="1:10" x14ac:dyDescent="0.2">
      <c r="A15" s="2" t="s">
        <v>41</v>
      </c>
      <c r="B15" s="35"/>
      <c r="C15" s="35"/>
      <c r="D15" s="2" t="s">
        <v>42</v>
      </c>
      <c r="E15" s="2"/>
      <c r="F15" s="3"/>
      <c r="G15" s="2"/>
      <c r="H15" s="2"/>
      <c r="I15" s="51">
        <f>SUM(I16:I23)</f>
        <v>38929.817648078497</v>
      </c>
      <c r="J15" s="4">
        <f>I15/$H$341</f>
        <v>1.8912844965940884E-2</v>
      </c>
    </row>
    <row r="16" spans="1:10" s="15" customFormat="1" ht="63.75" x14ac:dyDescent="0.2">
      <c r="A16" s="11" t="s">
        <v>43</v>
      </c>
      <c r="B16" s="33" t="s">
        <v>44</v>
      </c>
      <c r="C16" s="33" t="s">
        <v>45</v>
      </c>
      <c r="D16" s="11" t="s">
        <v>46</v>
      </c>
      <c r="E16" s="12" t="s">
        <v>47</v>
      </c>
      <c r="F16" s="13">
        <v>1</v>
      </c>
      <c r="G16" s="23">
        <v>3707.52</v>
      </c>
      <c r="H16" s="23">
        <f>G16*(1+H3)</f>
        <v>4853.5144319999999</v>
      </c>
      <c r="I16" s="23">
        <f t="shared" si="0"/>
        <v>4853.5144319999999</v>
      </c>
      <c r="J16" s="14">
        <f>I16/H341</f>
        <v>2.3579295136231752E-3</v>
      </c>
    </row>
    <row r="17" spans="1:10" s="15" customFormat="1" ht="51" x14ac:dyDescent="0.2">
      <c r="A17" s="11" t="s">
        <v>48</v>
      </c>
      <c r="B17" s="33" t="s">
        <v>49</v>
      </c>
      <c r="C17" s="33" t="s">
        <v>45</v>
      </c>
      <c r="D17" s="11" t="s">
        <v>50</v>
      </c>
      <c r="E17" s="12" t="s">
        <v>51</v>
      </c>
      <c r="F17" s="13">
        <v>24</v>
      </c>
      <c r="G17" s="23">
        <v>206.9</v>
      </c>
      <c r="H17" s="23">
        <f>G17*(1+H3)</f>
        <v>270.85278999999997</v>
      </c>
      <c r="I17" s="23">
        <f t="shared" si="0"/>
        <v>6500.4669599999997</v>
      </c>
      <c r="J17" s="14">
        <f>I17/H341</f>
        <v>3.1580503389994495E-3</v>
      </c>
    </row>
    <row r="18" spans="1:10" s="15" customFormat="1" ht="25.5" x14ac:dyDescent="0.2">
      <c r="A18" s="11" t="s">
        <v>52</v>
      </c>
      <c r="B18" s="33" t="s">
        <v>53</v>
      </c>
      <c r="C18" s="33" t="s">
        <v>45</v>
      </c>
      <c r="D18" s="11" t="s">
        <v>54</v>
      </c>
      <c r="E18" s="12" t="s">
        <v>55</v>
      </c>
      <c r="F18" s="13">
        <v>720</v>
      </c>
      <c r="G18" s="23">
        <v>2.08</v>
      </c>
      <c r="H18" s="23">
        <f>G18*(1+H3)</f>
        <v>2.722928</v>
      </c>
      <c r="I18" s="23">
        <f t="shared" si="0"/>
        <v>1960.5081600000001</v>
      </c>
      <c r="J18" s="14">
        <f>I18/H341</f>
        <v>9.5245210804043338E-4</v>
      </c>
    </row>
    <row r="19" spans="1:10" s="15" customFormat="1" ht="51" x14ac:dyDescent="0.2">
      <c r="A19" s="11" t="s">
        <v>56</v>
      </c>
      <c r="B19" s="33" t="s">
        <v>57</v>
      </c>
      <c r="C19" s="33" t="s">
        <v>45</v>
      </c>
      <c r="D19" s="11" t="s">
        <v>58</v>
      </c>
      <c r="E19" s="12" t="s">
        <v>47</v>
      </c>
      <c r="F19" s="13">
        <v>1</v>
      </c>
      <c r="G19" s="23">
        <v>1151.74</v>
      </c>
      <c r="H19" s="23">
        <f>G19*(1+H3)</f>
        <v>1507.7428339999999</v>
      </c>
      <c r="I19" s="23">
        <f t="shared" si="0"/>
        <v>1507.7428339999999</v>
      </c>
      <c r="J19" s="14">
        <f>I19/H341</f>
        <v>7.3249011145465315E-4</v>
      </c>
    </row>
    <row r="20" spans="1:10" s="15" customFormat="1" ht="51" x14ac:dyDescent="0.2">
      <c r="A20" s="11" t="s">
        <v>59</v>
      </c>
      <c r="B20" s="33" t="s">
        <v>60</v>
      </c>
      <c r="C20" s="33" t="s">
        <v>45</v>
      </c>
      <c r="D20" s="11" t="s">
        <v>61</v>
      </c>
      <c r="E20" s="12" t="s">
        <v>47</v>
      </c>
      <c r="F20" s="13">
        <v>1</v>
      </c>
      <c r="G20" s="23">
        <v>371.43</v>
      </c>
      <c r="H20" s="23">
        <f>G20*(1+H3)</f>
        <v>486.239013</v>
      </c>
      <c r="I20" s="23">
        <f t="shared" si="0"/>
        <v>486.239013</v>
      </c>
      <c r="J20" s="14">
        <f>I20/H341</f>
        <v>2.3622414963238392E-4</v>
      </c>
    </row>
    <row r="21" spans="1:10" s="15" customFormat="1" ht="51" x14ac:dyDescent="0.2">
      <c r="A21" s="11" t="s">
        <v>62</v>
      </c>
      <c r="B21" s="33" t="s">
        <v>63</v>
      </c>
      <c r="C21" s="33" t="s">
        <v>45</v>
      </c>
      <c r="D21" s="11" t="s">
        <v>64</v>
      </c>
      <c r="E21" s="12" t="s">
        <v>51</v>
      </c>
      <c r="F21" s="13">
        <v>121</v>
      </c>
      <c r="G21" s="23">
        <v>48.91</v>
      </c>
      <c r="H21" s="23">
        <f>G21*(1+H3)</f>
        <v>64.028080999999986</v>
      </c>
      <c r="I21" s="23">
        <f t="shared" si="0"/>
        <v>7747.3978009999983</v>
      </c>
      <c r="J21" s="14">
        <f>I21/H341</f>
        <v>3.7638330295907902E-3</v>
      </c>
    </row>
    <row r="22" spans="1:10" s="15" customFormat="1" ht="51" x14ac:dyDescent="0.2">
      <c r="A22" s="11" t="s">
        <v>65</v>
      </c>
      <c r="B22" s="33" t="s">
        <v>66</v>
      </c>
      <c r="C22" s="33" t="s">
        <v>45</v>
      </c>
      <c r="D22" s="11" t="s">
        <v>67</v>
      </c>
      <c r="E22" s="12" t="s">
        <v>47</v>
      </c>
      <c r="F22" s="13">
        <v>1</v>
      </c>
      <c r="G22" s="23">
        <v>7422.87</v>
      </c>
      <c r="H22" s="23">
        <f>G22*(1+H3)</f>
        <v>9717.279117</v>
      </c>
      <c r="I22" s="23">
        <f t="shared" si="0"/>
        <v>9717.279117</v>
      </c>
      <c r="J22" s="14">
        <f>I22/H341</f>
        <v>4.7208387948785334E-3</v>
      </c>
    </row>
    <row r="23" spans="1:10" s="15" customFormat="1" x14ac:dyDescent="0.2">
      <c r="A23" s="29" t="s">
        <v>68</v>
      </c>
      <c r="B23" s="36" t="s">
        <v>69</v>
      </c>
      <c r="C23" s="36" t="s">
        <v>45</v>
      </c>
      <c r="D23" s="29" t="s">
        <v>70</v>
      </c>
      <c r="E23" s="30" t="s">
        <v>71</v>
      </c>
      <c r="F23" s="55">
        <v>3.0000000000000001E-3</v>
      </c>
      <c r="G23" s="25">
        <v>1567659.5449999999</v>
      </c>
      <c r="H23" s="25">
        <f>G23*(1+H3)</f>
        <v>2052223.1103594997</v>
      </c>
      <c r="I23" s="25">
        <f t="shared" si="0"/>
        <v>6156.6693310784995</v>
      </c>
      <c r="J23" s="26">
        <f>I23/H341</f>
        <v>2.9910269197214673E-3</v>
      </c>
    </row>
    <row r="24" spans="1:10" x14ac:dyDescent="0.2">
      <c r="A24" s="2" t="s">
        <v>72</v>
      </c>
      <c r="B24" s="35"/>
      <c r="C24" s="35"/>
      <c r="D24" s="2" t="s">
        <v>73</v>
      </c>
      <c r="E24" s="2"/>
      <c r="F24" s="3"/>
      <c r="G24" s="2"/>
      <c r="H24" s="2"/>
      <c r="I24" s="51">
        <f>SUM(I25:I41)</f>
        <v>327882.22852229001</v>
      </c>
      <c r="J24" s="4">
        <f>I24/$H$341</f>
        <v>0.15929141541805683</v>
      </c>
    </row>
    <row r="25" spans="1:10" x14ac:dyDescent="0.2">
      <c r="A25" s="2" t="s">
        <v>74</v>
      </c>
      <c r="B25" s="35"/>
      <c r="C25" s="35"/>
      <c r="D25" s="2" t="s">
        <v>75</v>
      </c>
      <c r="E25" s="2"/>
      <c r="F25" s="3"/>
      <c r="G25" s="2"/>
      <c r="H25" s="2"/>
      <c r="I25" s="3"/>
      <c r="J25" s="4"/>
    </row>
    <row r="26" spans="1:10" s="15" customFormat="1" ht="25.5" x14ac:dyDescent="0.2">
      <c r="A26" s="11" t="s">
        <v>76</v>
      </c>
      <c r="B26" s="33" t="s">
        <v>77</v>
      </c>
      <c r="C26" s="33" t="s">
        <v>45</v>
      </c>
      <c r="D26" s="11" t="s">
        <v>78</v>
      </c>
      <c r="E26" s="12" t="s">
        <v>79</v>
      </c>
      <c r="F26" s="13">
        <v>130.93</v>
      </c>
      <c r="G26" s="23">
        <v>60.61</v>
      </c>
      <c r="H26" s="23">
        <f>G26*(1+H3)</f>
        <v>79.344550999999996</v>
      </c>
      <c r="I26" s="23">
        <f t="shared" ref="I26:I57" si="1">H26*F26</f>
        <v>10388.582062429999</v>
      </c>
      <c r="J26" s="14">
        <f>I26/H341</f>
        <v>5.0469705185580485E-3</v>
      </c>
    </row>
    <row r="27" spans="1:10" s="15" customFormat="1" x14ac:dyDescent="0.2">
      <c r="A27" s="11" t="s">
        <v>80</v>
      </c>
      <c r="B27" s="33" t="s">
        <v>81</v>
      </c>
      <c r="C27" s="33" t="s">
        <v>45</v>
      </c>
      <c r="D27" s="11" t="s">
        <v>82</v>
      </c>
      <c r="E27" s="12" t="s">
        <v>79</v>
      </c>
      <c r="F27" s="13">
        <v>96.93</v>
      </c>
      <c r="G27" s="23">
        <v>60.61</v>
      </c>
      <c r="H27" s="23">
        <f>G27*(1+H3)</f>
        <v>79.344550999999996</v>
      </c>
      <c r="I27" s="23">
        <f t="shared" si="1"/>
        <v>7690.8673284300003</v>
      </c>
      <c r="J27" s="14">
        <f>I27/H341</f>
        <v>3.7363694521028923E-3</v>
      </c>
    </row>
    <row r="28" spans="1:10" s="15" customFormat="1" ht="25.5" x14ac:dyDescent="0.2">
      <c r="A28" s="11" t="s">
        <v>83</v>
      </c>
      <c r="B28" s="33" t="s">
        <v>933</v>
      </c>
      <c r="C28" s="33" t="s">
        <v>45</v>
      </c>
      <c r="D28" s="11" t="s">
        <v>84</v>
      </c>
      <c r="E28" s="12" t="s">
        <v>79</v>
      </c>
      <c r="F28" s="13">
        <v>44.2</v>
      </c>
      <c r="G28" s="23">
        <v>3.21</v>
      </c>
      <c r="H28" s="23">
        <f>G28*(1+H3)</f>
        <v>4.2022110000000001</v>
      </c>
      <c r="I28" s="23">
        <f t="shared" si="1"/>
        <v>185.73772620000003</v>
      </c>
      <c r="J28" s="14">
        <f>I28/H341</f>
        <v>9.0234915860705651E-5</v>
      </c>
    </row>
    <row r="29" spans="1:10" s="15" customFormat="1" ht="25.5" x14ac:dyDescent="0.2">
      <c r="A29" s="29" t="s">
        <v>85</v>
      </c>
      <c r="B29" s="36" t="s">
        <v>934</v>
      </c>
      <c r="C29" s="36" t="s">
        <v>45</v>
      </c>
      <c r="D29" s="29" t="s">
        <v>86</v>
      </c>
      <c r="E29" s="30" t="s">
        <v>87</v>
      </c>
      <c r="F29" s="31">
        <v>88.4</v>
      </c>
      <c r="G29" s="25">
        <v>2.96</v>
      </c>
      <c r="H29" s="25">
        <f>G29*(1+H3)</f>
        <v>3.8749359999999999</v>
      </c>
      <c r="I29" s="25">
        <f t="shared" si="1"/>
        <v>342.54434240000001</v>
      </c>
      <c r="J29" s="26">
        <f>I29/H341</f>
        <v>1.664145488770646E-4</v>
      </c>
    </row>
    <row r="30" spans="1:10" x14ac:dyDescent="0.2">
      <c r="A30" s="2" t="s">
        <v>88</v>
      </c>
      <c r="B30" s="35"/>
      <c r="C30" s="35"/>
      <c r="D30" s="2" t="s">
        <v>89</v>
      </c>
      <c r="E30" s="2"/>
      <c r="F30" s="3"/>
      <c r="G30" s="24"/>
      <c r="H30" s="2"/>
      <c r="I30" s="3"/>
      <c r="J30" s="4"/>
    </row>
    <row r="31" spans="1:10" s="15" customFormat="1" ht="25.5" x14ac:dyDescent="0.2">
      <c r="A31" s="11" t="s">
        <v>90</v>
      </c>
      <c r="B31" s="33" t="s">
        <v>91</v>
      </c>
      <c r="C31" s="33" t="s">
        <v>45</v>
      </c>
      <c r="D31" s="11" t="s">
        <v>92</v>
      </c>
      <c r="E31" s="12" t="s">
        <v>55</v>
      </c>
      <c r="F31" s="13">
        <v>163.06</v>
      </c>
      <c r="G31" s="23">
        <v>20.43</v>
      </c>
      <c r="H31" s="23">
        <f>G31*(1+H3)</f>
        <v>26.744912999999997</v>
      </c>
      <c r="I31" s="23">
        <f t="shared" si="1"/>
        <v>4361.0255137799995</v>
      </c>
      <c r="J31" s="14">
        <f>I31/H341</f>
        <v>2.1186690413050229E-3</v>
      </c>
    </row>
    <row r="32" spans="1:10" s="15" customFormat="1" ht="25.5" x14ac:dyDescent="0.2">
      <c r="A32" s="11" t="s">
        <v>93</v>
      </c>
      <c r="B32" s="33" t="s">
        <v>94</v>
      </c>
      <c r="C32" s="33" t="s">
        <v>45</v>
      </c>
      <c r="D32" s="11" t="s">
        <v>95</v>
      </c>
      <c r="E32" s="12" t="s">
        <v>79</v>
      </c>
      <c r="F32" s="13">
        <v>4.75</v>
      </c>
      <c r="G32" s="23">
        <v>379.55</v>
      </c>
      <c r="H32" s="23">
        <f>G32*(1+H3)</f>
        <v>496.86890499999998</v>
      </c>
      <c r="I32" s="23">
        <f t="shared" si="1"/>
        <v>2360.1272987500001</v>
      </c>
      <c r="J32" s="14">
        <f>I32/H341</f>
        <v>1.1465946772382784E-3</v>
      </c>
    </row>
    <row r="33" spans="1:10" s="15" customFormat="1" ht="25.5" x14ac:dyDescent="0.2">
      <c r="A33" s="11" t="s">
        <v>96</v>
      </c>
      <c r="B33" s="33" t="s">
        <v>97</v>
      </c>
      <c r="C33" s="33" t="s">
        <v>45</v>
      </c>
      <c r="D33" s="11" t="s">
        <v>98</v>
      </c>
      <c r="E33" s="12" t="s">
        <v>55</v>
      </c>
      <c r="F33" s="13">
        <v>272.54000000000002</v>
      </c>
      <c r="G33" s="23">
        <v>62.41</v>
      </c>
      <c r="H33" s="23">
        <f>G33*(1+H3)</f>
        <v>81.700930999999997</v>
      </c>
      <c r="I33" s="23">
        <f t="shared" si="1"/>
        <v>22266.771734739999</v>
      </c>
      <c r="J33" s="14">
        <f>I33/H341</f>
        <v>1.0817620712177116E-2</v>
      </c>
    </row>
    <row r="34" spans="1:10" s="15" customFormat="1" x14ac:dyDescent="0.2">
      <c r="A34" s="11" t="s">
        <v>99</v>
      </c>
      <c r="B34" s="33" t="s">
        <v>100</v>
      </c>
      <c r="C34" s="33" t="s">
        <v>45</v>
      </c>
      <c r="D34" s="11" t="s">
        <v>101</v>
      </c>
      <c r="E34" s="12" t="s">
        <v>102</v>
      </c>
      <c r="F34" s="13">
        <v>2013.95</v>
      </c>
      <c r="G34" s="23">
        <v>13.52</v>
      </c>
      <c r="H34" s="23">
        <f>G34*(1+H3)</f>
        <v>17.699031999999999</v>
      </c>
      <c r="I34" s="23">
        <f t="shared" si="1"/>
        <v>35644.9654964</v>
      </c>
      <c r="J34" s="14">
        <f>I34/H341</f>
        <v>1.7317001388086388E-2</v>
      </c>
    </row>
    <row r="35" spans="1:10" s="15" customFormat="1" ht="25.5" x14ac:dyDescent="0.2">
      <c r="A35" s="11" t="s">
        <v>103</v>
      </c>
      <c r="B35" s="33" t="s">
        <v>104</v>
      </c>
      <c r="C35" s="33" t="s">
        <v>45</v>
      </c>
      <c r="D35" s="11" t="s">
        <v>105</v>
      </c>
      <c r="E35" s="12" t="s">
        <v>79</v>
      </c>
      <c r="F35" s="13">
        <v>33.15</v>
      </c>
      <c r="G35" s="23">
        <v>735.04</v>
      </c>
      <c r="H35" s="23">
        <f>G35*(1+H3)</f>
        <v>962.24086399999987</v>
      </c>
      <c r="I35" s="23">
        <f t="shared" si="1"/>
        <v>31898.284641599996</v>
      </c>
      <c r="J35" s="14">
        <f>I35/H341</f>
        <v>1.5496792652862865E-2</v>
      </c>
    </row>
    <row r="36" spans="1:10" x14ac:dyDescent="0.2">
      <c r="A36" s="2" t="s">
        <v>106</v>
      </c>
      <c r="B36" s="35"/>
      <c r="C36" s="35"/>
      <c r="D36" s="2" t="s">
        <v>107</v>
      </c>
      <c r="E36" s="2"/>
      <c r="F36" s="3"/>
      <c r="G36" s="24"/>
      <c r="H36" s="2"/>
      <c r="I36" s="3"/>
      <c r="J36" s="4"/>
    </row>
    <row r="37" spans="1:10" s="15" customFormat="1" ht="25.5" x14ac:dyDescent="0.2">
      <c r="A37" s="11" t="s">
        <v>108</v>
      </c>
      <c r="B37" s="33" t="s">
        <v>109</v>
      </c>
      <c r="C37" s="33" t="s">
        <v>45</v>
      </c>
      <c r="D37" s="11" t="s">
        <v>110</v>
      </c>
      <c r="E37" s="12" t="s">
        <v>55</v>
      </c>
      <c r="F37" s="13">
        <v>462.87</v>
      </c>
      <c r="G37" s="23">
        <v>62.86</v>
      </c>
      <c r="H37" s="23">
        <f>G37*(1+H3)</f>
        <v>82.290025999999997</v>
      </c>
      <c r="I37" s="23">
        <f t="shared" si="1"/>
        <v>38089.584334619998</v>
      </c>
      <c r="J37" s="14">
        <f>I37/H341</f>
        <v>1.8504643660290955E-2</v>
      </c>
    </row>
    <row r="38" spans="1:10" s="15" customFormat="1" x14ac:dyDescent="0.2">
      <c r="A38" s="11" t="s">
        <v>111</v>
      </c>
      <c r="B38" s="33" t="s">
        <v>100</v>
      </c>
      <c r="C38" s="33" t="s">
        <v>45</v>
      </c>
      <c r="D38" s="11" t="s">
        <v>101</v>
      </c>
      <c r="E38" s="12" t="s">
        <v>102</v>
      </c>
      <c r="F38" s="13">
        <v>2937.24</v>
      </c>
      <c r="G38" s="23">
        <v>13.52</v>
      </c>
      <c r="H38" s="23">
        <f>G38*(1+H3)</f>
        <v>17.699031999999999</v>
      </c>
      <c r="I38" s="23">
        <f t="shared" si="1"/>
        <v>51986.304751679992</v>
      </c>
      <c r="J38" s="14">
        <f>I38/H341</f>
        <v>2.5255934435881155E-2</v>
      </c>
    </row>
    <row r="39" spans="1:10" s="15" customFormat="1" ht="25.5" x14ac:dyDescent="0.2">
      <c r="A39" s="11" t="s">
        <v>112</v>
      </c>
      <c r="B39" s="33" t="s">
        <v>104</v>
      </c>
      <c r="C39" s="33" t="s">
        <v>45</v>
      </c>
      <c r="D39" s="11" t="s">
        <v>105</v>
      </c>
      <c r="E39" s="12" t="s">
        <v>79</v>
      </c>
      <c r="F39" s="13">
        <v>37.03</v>
      </c>
      <c r="G39" s="23">
        <v>735.04</v>
      </c>
      <c r="H39" s="23">
        <f>G39*(1+H3)</f>
        <v>962.24086399999987</v>
      </c>
      <c r="I39" s="23">
        <f t="shared" si="1"/>
        <v>35631.779193919996</v>
      </c>
      <c r="J39" s="14">
        <f>I39/H341</f>
        <v>1.7310595231840479E-2</v>
      </c>
    </row>
    <row r="40" spans="1:10" s="15" customFormat="1" ht="25.5" x14ac:dyDescent="0.2">
      <c r="A40" s="11" t="s">
        <v>113</v>
      </c>
      <c r="B40" s="33" t="s">
        <v>114</v>
      </c>
      <c r="C40" s="33" t="s">
        <v>45</v>
      </c>
      <c r="D40" s="11" t="s">
        <v>115</v>
      </c>
      <c r="E40" s="12" t="s">
        <v>55</v>
      </c>
      <c r="F40" s="13">
        <v>422.98</v>
      </c>
      <c r="G40" s="23">
        <v>146.13</v>
      </c>
      <c r="H40" s="23">
        <f>G40*(1+H3)</f>
        <v>191.29878299999999</v>
      </c>
      <c r="I40" s="23">
        <f t="shared" si="1"/>
        <v>80915.559233339998</v>
      </c>
      <c r="J40" s="14">
        <f>I40/H341</f>
        <v>3.9310315834168844E-2</v>
      </c>
    </row>
    <row r="41" spans="1:10" s="15" customFormat="1" ht="38.25" x14ac:dyDescent="0.2">
      <c r="A41" s="11" t="s">
        <v>116</v>
      </c>
      <c r="B41" s="33" t="s">
        <v>117</v>
      </c>
      <c r="C41" s="33" t="s">
        <v>45</v>
      </c>
      <c r="D41" s="11" t="s">
        <v>118</v>
      </c>
      <c r="E41" s="12" t="s">
        <v>79</v>
      </c>
      <c r="F41" s="13">
        <v>1.6</v>
      </c>
      <c r="G41" s="23">
        <v>2921.9</v>
      </c>
      <c r="H41" s="23">
        <f>G41*(1+H3)</f>
        <v>3825.0592899999997</v>
      </c>
      <c r="I41" s="23">
        <f t="shared" si="1"/>
        <v>6120.0948639999997</v>
      </c>
      <c r="J41" s="14">
        <f>I41/H341</f>
        <v>2.9732583488069893E-3</v>
      </c>
    </row>
    <row r="42" spans="1:10" x14ac:dyDescent="0.2">
      <c r="A42" s="2" t="s">
        <v>119</v>
      </c>
      <c r="B42" s="35"/>
      <c r="C42" s="35"/>
      <c r="D42" s="2" t="s">
        <v>120</v>
      </c>
      <c r="E42" s="2"/>
      <c r="F42" s="3"/>
      <c r="G42" s="24"/>
      <c r="H42" s="2"/>
      <c r="I42" s="51">
        <f>SUM(I43:I47)</f>
        <v>147063.00717170743</v>
      </c>
      <c r="J42" s="4">
        <f>I42/$H$341</f>
        <v>7.1446002650383311E-2</v>
      </c>
    </row>
    <row r="43" spans="1:10" s="15" customFormat="1" ht="25.5" x14ac:dyDescent="0.2">
      <c r="A43" s="11" t="s">
        <v>121</v>
      </c>
      <c r="B43" s="33" t="s">
        <v>122</v>
      </c>
      <c r="C43" s="33" t="s">
        <v>45</v>
      </c>
      <c r="D43" s="11" t="s">
        <v>123</v>
      </c>
      <c r="E43" s="12" t="s">
        <v>55</v>
      </c>
      <c r="F43" s="13">
        <v>984.47</v>
      </c>
      <c r="G43" s="23">
        <v>45.83</v>
      </c>
      <c r="H43" s="23">
        <f>G43*(1+H3)</f>
        <v>59.996052999999996</v>
      </c>
      <c r="I43" s="23">
        <f t="shared" si="1"/>
        <v>59064.314296910001</v>
      </c>
      <c r="J43" s="14">
        <f>I43/H341</f>
        <v>2.8694565934402758E-2</v>
      </c>
    </row>
    <row r="44" spans="1:10" s="15" customFormat="1" ht="25.5" x14ac:dyDescent="0.2">
      <c r="A44" s="29" t="s">
        <v>124</v>
      </c>
      <c r="B44" s="36" t="s">
        <v>125</v>
      </c>
      <c r="C44" s="36" t="s">
        <v>23</v>
      </c>
      <c r="D44" s="29" t="s">
        <v>126</v>
      </c>
      <c r="E44" s="30" t="s">
        <v>55</v>
      </c>
      <c r="F44" s="31">
        <v>10.65</v>
      </c>
      <c r="G44" s="25">
        <f>[1]CPUs!$J$10</f>
        <v>157.98291201800001</v>
      </c>
      <c r="H44" s="25">
        <f>G44*(1+H3)</f>
        <v>206.81543012276379</v>
      </c>
      <c r="I44" s="25">
        <f t="shared" si="1"/>
        <v>2202.5843308074345</v>
      </c>
      <c r="J44" s="26">
        <f>I44/H341</f>
        <v>1.0700573105568549E-3</v>
      </c>
    </row>
    <row r="45" spans="1:10" s="15" customFormat="1" ht="51" x14ac:dyDescent="0.2">
      <c r="A45" s="11" t="s">
        <v>127</v>
      </c>
      <c r="B45" s="33" t="s">
        <v>128</v>
      </c>
      <c r="C45" s="33" t="s">
        <v>45</v>
      </c>
      <c r="D45" s="11" t="s">
        <v>129</v>
      </c>
      <c r="E45" s="12" t="s">
        <v>55</v>
      </c>
      <c r="F45" s="13">
        <v>4.7300000000000004</v>
      </c>
      <c r="G45" s="23">
        <v>89.57</v>
      </c>
      <c r="H45" s="23">
        <f>G45*(1+H3)</f>
        <v>117.25608699999998</v>
      </c>
      <c r="I45" s="23">
        <f t="shared" si="1"/>
        <v>554.62129150999999</v>
      </c>
      <c r="J45" s="14">
        <f>I45/H341</f>
        <v>2.6944555959553218E-4</v>
      </c>
    </row>
    <row r="46" spans="1:10" s="15" customFormat="1" ht="25.5" x14ac:dyDescent="0.2">
      <c r="A46" s="11" t="s">
        <v>130</v>
      </c>
      <c r="B46" s="33" t="s">
        <v>131</v>
      </c>
      <c r="C46" s="33" t="s">
        <v>45</v>
      </c>
      <c r="D46" s="11" t="s">
        <v>132</v>
      </c>
      <c r="E46" s="12" t="s">
        <v>55</v>
      </c>
      <c r="F46" s="13">
        <v>2.04</v>
      </c>
      <c r="G46" s="23">
        <v>629.32000000000005</v>
      </c>
      <c r="H46" s="23">
        <f>G46*(1+H3)</f>
        <v>823.84281199999998</v>
      </c>
      <c r="I46" s="23">
        <f t="shared" si="1"/>
        <v>1680.6393364799999</v>
      </c>
      <c r="J46" s="14">
        <f>I46/H341</f>
        <v>8.1648651688654588E-4</v>
      </c>
    </row>
    <row r="47" spans="1:10" s="15" customFormat="1" ht="38.25" x14ac:dyDescent="0.2">
      <c r="A47" s="11" t="s">
        <v>133</v>
      </c>
      <c r="B47" s="33" t="s">
        <v>134</v>
      </c>
      <c r="C47" s="33" t="s">
        <v>45</v>
      </c>
      <c r="D47" s="11" t="s">
        <v>135</v>
      </c>
      <c r="E47" s="12" t="s">
        <v>51</v>
      </c>
      <c r="F47" s="13">
        <v>84</v>
      </c>
      <c r="G47" s="23">
        <v>759.89</v>
      </c>
      <c r="H47" s="23">
        <f>G47*(1+H3)</f>
        <v>994.77199899999994</v>
      </c>
      <c r="I47" s="23">
        <f t="shared" si="1"/>
        <v>83560.847915999999</v>
      </c>
      <c r="J47" s="14">
        <f>I47/H341</f>
        <v>4.0595447328941617E-2</v>
      </c>
    </row>
    <row r="48" spans="1:10" x14ac:dyDescent="0.2">
      <c r="A48" s="2" t="s">
        <v>136</v>
      </c>
      <c r="B48" s="35"/>
      <c r="C48" s="35"/>
      <c r="D48" s="2" t="s">
        <v>137</v>
      </c>
      <c r="E48" s="2"/>
      <c r="F48" s="3"/>
      <c r="G48" s="2"/>
      <c r="H48" s="2"/>
      <c r="I48" s="51">
        <f>SUM(I49:I50)</f>
        <v>16542.769555909999</v>
      </c>
      <c r="J48" s="4">
        <f>I48/$H$341</f>
        <v>8.0367917144265194E-3</v>
      </c>
    </row>
    <row r="49" spans="1:10" s="15" customFormat="1" x14ac:dyDescent="0.2">
      <c r="A49" s="11" t="s">
        <v>138</v>
      </c>
      <c r="B49" s="33" t="s">
        <v>139</v>
      </c>
      <c r="C49" s="33" t="s">
        <v>45</v>
      </c>
      <c r="D49" s="11" t="s">
        <v>140</v>
      </c>
      <c r="E49" s="12" t="s">
        <v>55</v>
      </c>
      <c r="F49" s="13">
        <v>311.05</v>
      </c>
      <c r="G49" s="23">
        <v>23.65</v>
      </c>
      <c r="H49" s="23">
        <f>G49*(1+H3)</f>
        <v>30.960214999999998</v>
      </c>
      <c r="I49" s="23">
        <f t="shared" si="1"/>
        <v>9630.174875749999</v>
      </c>
      <c r="J49" s="14">
        <f>I49/H341</f>
        <v>4.6785218997538397E-3</v>
      </c>
    </row>
    <row r="50" spans="1:10" s="15" customFormat="1" x14ac:dyDescent="0.2">
      <c r="A50" s="11" t="s">
        <v>141</v>
      </c>
      <c r="B50" s="33" t="s">
        <v>142</v>
      </c>
      <c r="C50" s="33" t="s">
        <v>45</v>
      </c>
      <c r="D50" s="11" t="s">
        <v>143</v>
      </c>
      <c r="E50" s="12" t="s">
        <v>55</v>
      </c>
      <c r="F50" s="13">
        <v>83.13</v>
      </c>
      <c r="G50" s="23">
        <v>63.52</v>
      </c>
      <c r="H50" s="23">
        <f>G50*(1+H3)</f>
        <v>83.154032000000001</v>
      </c>
      <c r="I50" s="23">
        <f t="shared" si="1"/>
        <v>6912.5946801599994</v>
      </c>
      <c r="J50" s="14">
        <f>I50/H341</f>
        <v>3.3582698146726797E-3</v>
      </c>
    </row>
    <row r="51" spans="1:10" x14ac:dyDescent="0.2">
      <c r="A51" s="2" t="s">
        <v>144</v>
      </c>
      <c r="B51" s="35"/>
      <c r="C51" s="35"/>
      <c r="D51" s="2" t="s">
        <v>145</v>
      </c>
      <c r="E51" s="2"/>
      <c r="F51" s="3"/>
      <c r="G51" s="24"/>
      <c r="H51" s="2"/>
      <c r="I51" s="51">
        <f>SUM(I52:I57)</f>
        <v>305765.49980768992</v>
      </c>
      <c r="J51" s="4">
        <f>I51/$H$341</f>
        <v>0.14854668845544156</v>
      </c>
    </row>
    <row r="52" spans="1:10" s="15" customFormat="1" ht="51" x14ac:dyDescent="0.2">
      <c r="A52" s="11" t="s">
        <v>146</v>
      </c>
      <c r="B52" s="33" t="s">
        <v>147</v>
      </c>
      <c r="C52" s="33" t="s">
        <v>45</v>
      </c>
      <c r="D52" s="11" t="s">
        <v>148</v>
      </c>
      <c r="E52" s="12" t="s">
        <v>102</v>
      </c>
      <c r="F52" s="13">
        <v>4819.28</v>
      </c>
      <c r="G52" s="23">
        <v>22.37</v>
      </c>
      <c r="H52" s="23">
        <f>G52*(1+H3)</f>
        <v>29.284566999999999</v>
      </c>
      <c r="I52" s="23">
        <f t="shared" si="1"/>
        <v>141130.52805175999</v>
      </c>
      <c r="J52" s="14">
        <f>I52/H341</f>
        <v>6.8563891594186632E-2</v>
      </c>
    </row>
    <row r="53" spans="1:10" s="15" customFormat="1" ht="25.5" x14ac:dyDescent="0.2">
      <c r="A53" s="11" t="s">
        <v>149</v>
      </c>
      <c r="B53" s="33" t="s">
        <v>150</v>
      </c>
      <c r="C53" s="33" t="s">
        <v>45</v>
      </c>
      <c r="D53" s="11" t="s">
        <v>151</v>
      </c>
      <c r="E53" s="12" t="s">
        <v>51</v>
      </c>
      <c r="F53" s="13">
        <v>44.69</v>
      </c>
      <c r="G53" s="23">
        <v>54.81</v>
      </c>
      <c r="H53" s="23">
        <f>G53*(1+H3)</f>
        <v>71.751771000000005</v>
      </c>
      <c r="I53" s="23">
        <f t="shared" si="1"/>
        <v>3206.5866459899999</v>
      </c>
      <c r="J53" s="14">
        <f>I53/H341</f>
        <v>1.5578207083756684E-3</v>
      </c>
    </row>
    <row r="54" spans="1:10" s="15" customFormat="1" ht="25.5" x14ac:dyDescent="0.2">
      <c r="A54" s="29" t="s">
        <v>152</v>
      </c>
      <c r="B54" s="36">
        <v>13060</v>
      </c>
      <c r="C54" s="36" t="s">
        <v>153</v>
      </c>
      <c r="D54" s="29" t="s">
        <v>154</v>
      </c>
      <c r="E54" s="30" t="s">
        <v>55</v>
      </c>
      <c r="F54" s="31">
        <v>32.700000000000003</v>
      </c>
      <c r="G54" s="25">
        <v>468.87</v>
      </c>
      <c r="H54" s="25">
        <f>G54*(1+H3)</f>
        <v>613.79771699999992</v>
      </c>
      <c r="I54" s="25">
        <f t="shared" si="1"/>
        <v>20071.185345899998</v>
      </c>
      <c r="J54" s="26">
        <f>I54/H341</f>
        <v>9.7509631347684408E-3</v>
      </c>
    </row>
    <row r="55" spans="1:10" s="15" customFormat="1" ht="25.5" x14ac:dyDescent="0.2">
      <c r="A55" s="11" t="s">
        <v>155</v>
      </c>
      <c r="B55" s="33" t="s">
        <v>156</v>
      </c>
      <c r="C55" s="33" t="s">
        <v>45</v>
      </c>
      <c r="D55" s="11" t="s">
        <v>157</v>
      </c>
      <c r="E55" s="12" t="s">
        <v>51</v>
      </c>
      <c r="F55" s="13">
        <v>78.150000000000006</v>
      </c>
      <c r="G55" s="23">
        <v>62.6</v>
      </c>
      <c r="H55" s="23">
        <f>G55*(1+H3)</f>
        <v>81.949659999999994</v>
      </c>
      <c r="I55" s="23">
        <f t="shared" si="1"/>
        <v>6404.3659289999996</v>
      </c>
      <c r="J55" s="14">
        <f>I55/H341</f>
        <v>3.1113626325015541E-3</v>
      </c>
    </row>
    <row r="56" spans="1:10" s="15" customFormat="1" ht="38.25" x14ac:dyDescent="0.2">
      <c r="A56" s="11" t="s">
        <v>158</v>
      </c>
      <c r="B56" s="33" t="s">
        <v>159</v>
      </c>
      <c r="C56" s="33" t="s">
        <v>45</v>
      </c>
      <c r="D56" s="11" t="s">
        <v>160</v>
      </c>
      <c r="E56" s="12" t="s">
        <v>51</v>
      </c>
      <c r="F56" s="13">
        <v>135.99</v>
      </c>
      <c r="G56" s="23">
        <v>28.88</v>
      </c>
      <c r="H56" s="23">
        <f>G56*(1+H3)</f>
        <v>37.806807999999997</v>
      </c>
      <c r="I56" s="23">
        <f t="shared" si="1"/>
        <v>5141.3478199199999</v>
      </c>
      <c r="J56" s="14">
        <f>I56/H341</f>
        <v>2.497764441465977E-3</v>
      </c>
    </row>
    <row r="57" spans="1:10" s="15" customFormat="1" ht="63.75" x14ac:dyDescent="0.2">
      <c r="A57" s="11" t="s">
        <v>161</v>
      </c>
      <c r="B57" s="33" t="s">
        <v>162</v>
      </c>
      <c r="C57" s="33" t="s">
        <v>45</v>
      </c>
      <c r="D57" s="11" t="s">
        <v>163</v>
      </c>
      <c r="E57" s="12" t="s">
        <v>55</v>
      </c>
      <c r="F57" s="13">
        <v>420.28</v>
      </c>
      <c r="G57" s="23">
        <v>235.94</v>
      </c>
      <c r="H57" s="23">
        <f>G57*(1+H3)</f>
        <v>308.86905400000001</v>
      </c>
      <c r="I57" s="23">
        <f t="shared" si="1"/>
        <v>129811.48601512</v>
      </c>
      <c r="J57" s="14">
        <f>I57/H341</f>
        <v>6.3064885944143306E-2</v>
      </c>
    </row>
    <row r="58" spans="1:10" x14ac:dyDescent="0.2">
      <c r="A58" s="2" t="s">
        <v>164</v>
      </c>
      <c r="B58" s="35"/>
      <c r="C58" s="35"/>
      <c r="D58" s="2" t="s">
        <v>165</v>
      </c>
      <c r="E58" s="2"/>
      <c r="F58" s="3"/>
      <c r="G58" s="2"/>
      <c r="H58" s="2"/>
      <c r="I58" s="51">
        <f>SUM(I59:I86)</f>
        <v>416207.93109877937</v>
      </c>
      <c r="J58" s="4">
        <f>I58/$H$341</f>
        <v>0.20220171965934577</v>
      </c>
    </row>
    <row r="59" spans="1:10" x14ac:dyDescent="0.2">
      <c r="A59" s="2" t="s">
        <v>166</v>
      </c>
      <c r="B59" s="35"/>
      <c r="C59" s="35"/>
      <c r="D59" s="2" t="s">
        <v>167</v>
      </c>
      <c r="E59" s="2"/>
      <c r="F59" s="3"/>
      <c r="G59" s="2"/>
      <c r="H59" s="2"/>
      <c r="I59" s="3"/>
      <c r="J59" s="4"/>
    </row>
    <row r="60" spans="1:10" s="15" customFormat="1" ht="38.25" x14ac:dyDescent="0.2">
      <c r="A60" s="11" t="s">
        <v>168</v>
      </c>
      <c r="B60" s="33" t="s">
        <v>169</v>
      </c>
      <c r="C60" s="33" t="s">
        <v>45</v>
      </c>
      <c r="D60" s="11" t="s">
        <v>170</v>
      </c>
      <c r="E60" s="12" t="s">
        <v>55</v>
      </c>
      <c r="F60" s="13">
        <v>5.34</v>
      </c>
      <c r="G60" s="23">
        <v>94.06</v>
      </c>
      <c r="H60" s="23">
        <f>G60*(1+H3)</f>
        <v>123.13394599999999</v>
      </c>
      <c r="I60" s="23">
        <f t="shared" ref="I60:I86" si="2">H60*F60</f>
        <v>657.53527163999991</v>
      </c>
      <c r="J60" s="14">
        <f>I60/H341</f>
        <v>3.1944312620685897E-4</v>
      </c>
    </row>
    <row r="61" spans="1:10" s="15" customFormat="1" ht="25.5" x14ac:dyDescent="0.2">
      <c r="A61" s="11" t="s">
        <v>171</v>
      </c>
      <c r="B61" s="33" t="s">
        <v>172</v>
      </c>
      <c r="C61" s="33" t="s">
        <v>45</v>
      </c>
      <c r="D61" s="11" t="s">
        <v>173</v>
      </c>
      <c r="E61" s="12" t="s">
        <v>55</v>
      </c>
      <c r="F61" s="13">
        <v>144.63999999999999</v>
      </c>
      <c r="G61" s="23">
        <v>67.56</v>
      </c>
      <c r="H61" s="23">
        <f>G61*(1+H3)</f>
        <v>88.442796000000001</v>
      </c>
      <c r="I61" s="23">
        <f t="shared" si="2"/>
        <v>12792.36601344</v>
      </c>
      <c r="J61" s="14">
        <f>I61/H341</f>
        <v>6.2147744268127511E-3</v>
      </c>
    </row>
    <row r="62" spans="1:10" s="15" customFormat="1" ht="38.25" x14ac:dyDescent="0.2">
      <c r="A62" s="11" t="s">
        <v>174</v>
      </c>
      <c r="B62" s="33" t="s">
        <v>175</v>
      </c>
      <c r="C62" s="33" t="s">
        <v>45</v>
      </c>
      <c r="D62" s="11" t="s">
        <v>176</v>
      </c>
      <c r="E62" s="12" t="s">
        <v>55</v>
      </c>
      <c r="F62" s="13">
        <v>56.45</v>
      </c>
      <c r="G62" s="23">
        <v>87.07</v>
      </c>
      <c r="H62" s="23">
        <f>G62*(1+H3)</f>
        <v>113.98333699999999</v>
      </c>
      <c r="I62" s="23">
        <f t="shared" si="2"/>
        <v>6434.3593736499997</v>
      </c>
      <c r="J62" s="14">
        <f>I62/H341</f>
        <v>3.1259340177001173E-3</v>
      </c>
    </row>
    <row r="63" spans="1:10" s="15" customFormat="1" ht="51" x14ac:dyDescent="0.2">
      <c r="A63" s="11" t="s">
        <v>177</v>
      </c>
      <c r="B63" s="33" t="s">
        <v>178</v>
      </c>
      <c r="C63" s="33" t="s">
        <v>45</v>
      </c>
      <c r="D63" s="11" t="s">
        <v>179</v>
      </c>
      <c r="E63" s="12" t="s">
        <v>51</v>
      </c>
      <c r="F63" s="13">
        <v>46.88</v>
      </c>
      <c r="G63" s="23">
        <v>54.17</v>
      </c>
      <c r="H63" s="23">
        <f>G63*(1+H3)</f>
        <v>70.913946999999993</v>
      </c>
      <c r="I63" s="23">
        <f t="shared" si="2"/>
        <v>3324.4458353599998</v>
      </c>
      <c r="J63" s="14">
        <f>I63/H341</f>
        <v>1.6150789415509861E-3</v>
      </c>
    </row>
    <row r="64" spans="1:10" s="15" customFormat="1" ht="51" x14ac:dyDescent="0.2">
      <c r="A64" s="11" t="s">
        <v>180</v>
      </c>
      <c r="B64" s="33" t="s">
        <v>181</v>
      </c>
      <c r="C64" s="33" t="s">
        <v>45</v>
      </c>
      <c r="D64" s="11" t="s">
        <v>182</v>
      </c>
      <c r="E64" s="12" t="s">
        <v>51</v>
      </c>
      <c r="F64" s="13">
        <v>24</v>
      </c>
      <c r="G64" s="23">
        <v>40.4</v>
      </c>
      <c r="H64" s="23">
        <f>G64*(1+H3)</f>
        <v>52.887639999999998</v>
      </c>
      <c r="I64" s="23">
        <f t="shared" si="2"/>
        <v>1269.3033599999999</v>
      </c>
      <c r="J64" s="14">
        <f>I64/H341</f>
        <v>6.1665168533387024E-4</v>
      </c>
    </row>
    <row r="65" spans="1:10" s="15" customFormat="1" ht="38.25" x14ac:dyDescent="0.2">
      <c r="A65" s="11" t="s">
        <v>183</v>
      </c>
      <c r="B65" s="33" t="s">
        <v>184</v>
      </c>
      <c r="C65" s="33" t="s">
        <v>45</v>
      </c>
      <c r="D65" s="11" t="s">
        <v>185</v>
      </c>
      <c r="E65" s="12" t="s">
        <v>51</v>
      </c>
      <c r="F65" s="13">
        <v>272.05</v>
      </c>
      <c r="G65" s="23">
        <v>11.63</v>
      </c>
      <c r="H65" s="23">
        <f>G65*(1+H3)</f>
        <v>15.224833</v>
      </c>
      <c r="I65" s="23">
        <f t="shared" si="2"/>
        <v>4141.9158176500005</v>
      </c>
      <c r="J65" s="14">
        <f>I65/H341</f>
        <v>2.012221388482646E-3</v>
      </c>
    </row>
    <row r="66" spans="1:10" s="15" customFormat="1" x14ac:dyDescent="0.2">
      <c r="A66" s="11" t="s">
        <v>186</v>
      </c>
      <c r="B66" s="33" t="s">
        <v>187</v>
      </c>
      <c r="C66" s="33" t="s">
        <v>45</v>
      </c>
      <c r="D66" s="11" t="s">
        <v>188</v>
      </c>
      <c r="E66" s="12" t="s">
        <v>55</v>
      </c>
      <c r="F66" s="13">
        <v>1.76</v>
      </c>
      <c r="G66" s="23">
        <v>292.42</v>
      </c>
      <c r="H66" s="23">
        <f>G66*(1+H3)</f>
        <v>382.80702200000002</v>
      </c>
      <c r="I66" s="23">
        <f t="shared" si="2"/>
        <v>673.74035872000002</v>
      </c>
      <c r="J66" s="14">
        <f>I66/H341</f>
        <v>3.2731586535951056E-4</v>
      </c>
    </row>
    <row r="67" spans="1:10" s="15" customFormat="1" ht="25.5" x14ac:dyDescent="0.2">
      <c r="A67" s="11" t="s">
        <v>189</v>
      </c>
      <c r="B67" s="33" t="s">
        <v>172</v>
      </c>
      <c r="C67" s="33" t="s">
        <v>45</v>
      </c>
      <c r="D67" s="11" t="s">
        <v>190</v>
      </c>
      <c r="E67" s="12" t="s">
        <v>55</v>
      </c>
      <c r="F67" s="13">
        <v>60</v>
      </c>
      <c r="G67" s="23">
        <v>67.56</v>
      </c>
      <c r="H67" s="23">
        <f>G67*(1+H3)</f>
        <v>88.442796000000001</v>
      </c>
      <c r="I67" s="23">
        <f t="shared" si="2"/>
        <v>5306.5677599999999</v>
      </c>
      <c r="J67" s="14">
        <f>I67/H341</f>
        <v>2.5780314270517496E-3</v>
      </c>
    </row>
    <row r="68" spans="1:10" s="15" customFormat="1" ht="38.25" x14ac:dyDescent="0.2">
      <c r="A68" s="11" t="s">
        <v>191</v>
      </c>
      <c r="B68" s="33" t="s">
        <v>192</v>
      </c>
      <c r="C68" s="33" t="s">
        <v>45</v>
      </c>
      <c r="D68" s="11" t="s">
        <v>193</v>
      </c>
      <c r="E68" s="12" t="s">
        <v>55</v>
      </c>
      <c r="F68" s="13">
        <v>2.31</v>
      </c>
      <c r="G68" s="23">
        <v>96.97</v>
      </c>
      <c r="H68" s="23">
        <f>G68*(1+H3)</f>
        <v>126.94342699999999</v>
      </c>
      <c r="I68" s="23">
        <f t="shared" si="2"/>
        <v>293.23931636999998</v>
      </c>
      <c r="J68" s="14">
        <f>I68/H341</f>
        <v>1.4246123058061743E-4</v>
      </c>
    </row>
    <row r="69" spans="1:10" s="15" customFormat="1" ht="25.5" x14ac:dyDescent="0.2">
      <c r="A69" s="11" t="s">
        <v>194</v>
      </c>
      <c r="B69" s="33" t="s">
        <v>195</v>
      </c>
      <c r="C69" s="33" t="s">
        <v>45</v>
      </c>
      <c r="D69" s="11" t="s">
        <v>196</v>
      </c>
      <c r="E69" s="12" t="s">
        <v>55</v>
      </c>
      <c r="F69" s="13">
        <v>367.78</v>
      </c>
      <c r="G69" s="23">
        <v>55.55</v>
      </c>
      <c r="H69" s="23">
        <f>G69*(1+H3)</f>
        <v>72.720504999999989</v>
      </c>
      <c r="I69" s="23">
        <f t="shared" si="2"/>
        <v>26745.147328899995</v>
      </c>
      <c r="J69" s="14">
        <f>I69/H341</f>
        <v>1.2993300651838534E-2</v>
      </c>
    </row>
    <row r="70" spans="1:10" s="15" customFormat="1" ht="25.5" x14ac:dyDescent="0.2">
      <c r="A70" s="11" t="s">
        <v>197</v>
      </c>
      <c r="B70" s="33" t="s">
        <v>198</v>
      </c>
      <c r="C70" s="33" t="s">
        <v>45</v>
      </c>
      <c r="D70" s="11" t="s">
        <v>199</v>
      </c>
      <c r="E70" s="12" t="s">
        <v>55</v>
      </c>
      <c r="F70" s="13">
        <v>367.78</v>
      </c>
      <c r="G70" s="23">
        <v>40.24</v>
      </c>
      <c r="H70" s="23">
        <f>G70*(1+H3)</f>
        <v>52.678184000000002</v>
      </c>
      <c r="I70" s="23">
        <f t="shared" si="2"/>
        <v>19373.98251152</v>
      </c>
      <c r="J70" s="14">
        <f>I70/H341</f>
        <v>9.4122487530149904E-3</v>
      </c>
    </row>
    <row r="71" spans="1:10" s="15" customFormat="1" ht="38.25" x14ac:dyDescent="0.2">
      <c r="A71" s="29" t="s">
        <v>200</v>
      </c>
      <c r="B71" s="36">
        <v>87262</v>
      </c>
      <c r="C71" s="36" t="s">
        <v>201</v>
      </c>
      <c r="D71" s="29" t="s">
        <v>202</v>
      </c>
      <c r="E71" s="30" t="s">
        <v>55</v>
      </c>
      <c r="F71" s="31">
        <v>365.31</v>
      </c>
      <c r="G71" s="25">
        <v>156.19999999999999</v>
      </c>
      <c r="H71" s="25">
        <f>G71*(1+H3)</f>
        <v>204.48141999999999</v>
      </c>
      <c r="I71" s="25">
        <f t="shared" si="2"/>
        <v>74699.107540199999</v>
      </c>
      <c r="J71" s="14">
        <f>I71/H341</f>
        <v>3.6290245507268136E-2</v>
      </c>
    </row>
    <row r="72" spans="1:10" x14ac:dyDescent="0.2">
      <c r="A72" s="2" t="s">
        <v>203</v>
      </c>
      <c r="B72" s="35"/>
      <c r="C72" s="35"/>
      <c r="D72" s="2" t="s">
        <v>204</v>
      </c>
      <c r="E72" s="2"/>
      <c r="F72" s="3"/>
      <c r="G72" s="2"/>
      <c r="H72" s="2"/>
      <c r="I72" s="3"/>
      <c r="J72" s="4"/>
    </row>
    <row r="73" spans="1:10" s="15" customFormat="1" ht="38.25" x14ac:dyDescent="0.2">
      <c r="A73" s="11" t="s">
        <v>205</v>
      </c>
      <c r="B73" s="33" t="s">
        <v>206</v>
      </c>
      <c r="C73" s="33" t="s">
        <v>45</v>
      </c>
      <c r="D73" s="11" t="s">
        <v>207</v>
      </c>
      <c r="E73" s="12" t="s">
        <v>55</v>
      </c>
      <c r="F73" s="13">
        <v>1968.94</v>
      </c>
      <c r="G73" s="23">
        <v>8.43</v>
      </c>
      <c r="H73" s="23">
        <f>G73*(1+H3)</f>
        <v>11.035712999999999</v>
      </c>
      <c r="I73" s="23">
        <f t="shared" si="2"/>
        <v>21728.656754219999</v>
      </c>
      <c r="J73" s="14">
        <f>I73/H341</f>
        <v>1.0556194232032086E-2</v>
      </c>
    </row>
    <row r="74" spans="1:10" s="15" customFormat="1" ht="25.5" x14ac:dyDescent="0.2">
      <c r="A74" s="11" t="s">
        <v>208</v>
      </c>
      <c r="B74" s="33" t="s">
        <v>209</v>
      </c>
      <c r="C74" s="33" t="s">
        <v>45</v>
      </c>
      <c r="D74" s="11" t="s">
        <v>210</v>
      </c>
      <c r="E74" s="12" t="s">
        <v>55</v>
      </c>
      <c r="F74" s="13">
        <v>1644.71</v>
      </c>
      <c r="G74" s="23">
        <v>31.82</v>
      </c>
      <c r="H74" s="23">
        <f>G74*(1+H3)</f>
        <v>41.655561999999996</v>
      </c>
      <c r="I74" s="23">
        <f t="shared" si="2"/>
        <v>68511.319377020001</v>
      </c>
      <c r="J74" s="14">
        <f>I74/H341</f>
        <v>3.3284100467745104E-2</v>
      </c>
    </row>
    <row r="75" spans="1:10" s="15" customFormat="1" ht="25.5" x14ac:dyDescent="0.2">
      <c r="A75" s="11" t="s">
        <v>211</v>
      </c>
      <c r="B75" s="33" t="s">
        <v>212</v>
      </c>
      <c r="C75" s="33" t="s">
        <v>45</v>
      </c>
      <c r="D75" s="11" t="s">
        <v>213</v>
      </c>
      <c r="E75" s="12" t="s">
        <v>55</v>
      </c>
      <c r="F75" s="13">
        <v>876.55</v>
      </c>
      <c r="G75" s="23">
        <v>19.12</v>
      </c>
      <c r="H75" s="23">
        <f>G75*(1+H3)</f>
        <v>25.029992</v>
      </c>
      <c r="I75" s="23">
        <f t="shared" si="2"/>
        <v>21940.039487599999</v>
      </c>
      <c r="J75" s="14">
        <f>I75/H341</f>
        <v>1.0658887979560853E-2</v>
      </c>
    </row>
    <row r="76" spans="1:10" s="15" customFormat="1" ht="25.5" x14ac:dyDescent="0.2">
      <c r="A76" s="11" t="s">
        <v>214</v>
      </c>
      <c r="B76" s="33" t="s">
        <v>215</v>
      </c>
      <c r="C76" s="33" t="s">
        <v>45</v>
      </c>
      <c r="D76" s="11" t="s">
        <v>216</v>
      </c>
      <c r="E76" s="12" t="s">
        <v>55</v>
      </c>
      <c r="F76" s="13">
        <v>1644.71</v>
      </c>
      <c r="G76" s="23">
        <v>14.14</v>
      </c>
      <c r="H76" s="23">
        <f>G76*(1+H3)</f>
        <v>18.510673999999998</v>
      </c>
      <c r="I76" s="23">
        <f t="shared" si="2"/>
        <v>30444.690634539998</v>
      </c>
      <c r="J76" s="14">
        <f>I76/H341</f>
        <v>1.4790609070204767E-2</v>
      </c>
    </row>
    <row r="77" spans="1:10" s="15" customFormat="1" ht="25.5" x14ac:dyDescent="0.2">
      <c r="A77" s="11" t="s">
        <v>217</v>
      </c>
      <c r="B77" s="33" t="s">
        <v>218</v>
      </c>
      <c r="C77" s="33" t="s">
        <v>45</v>
      </c>
      <c r="D77" s="11" t="s">
        <v>219</v>
      </c>
      <c r="E77" s="12" t="s">
        <v>55</v>
      </c>
      <c r="F77" s="13">
        <v>708.81</v>
      </c>
      <c r="G77" s="23">
        <v>26.35</v>
      </c>
      <c r="H77" s="23">
        <f>G77*(1+H3)</f>
        <v>34.494785</v>
      </c>
      <c r="I77" s="23">
        <f t="shared" si="2"/>
        <v>24450.248555849998</v>
      </c>
      <c r="J77" s="14">
        <f>I77/H341</f>
        <v>1.1878395231536241E-2</v>
      </c>
    </row>
    <row r="78" spans="1:10" s="15" customFormat="1" ht="25.5" x14ac:dyDescent="0.2">
      <c r="A78" s="11" t="s">
        <v>220</v>
      </c>
      <c r="B78" s="33" t="s">
        <v>221</v>
      </c>
      <c r="C78" s="33" t="s">
        <v>45</v>
      </c>
      <c r="D78" s="11" t="s">
        <v>222</v>
      </c>
      <c r="E78" s="12" t="s">
        <v>55</v>
      </c>
      <c r="F78" s="13">
        <v>324.23</v>
      </c>
      <c r="G78" s="23">
        <v>29.96</v>
      </c>
      <c r="H78" s="23">
        <f>G78*(1+H3)</f>
        <v>39.220635999999999</v>
      </c>
      <c r="I78" s="23">
        <f t="shared" si="2"/>
        <v>12716.50681028</v>
      </c>
      <c r="J78" s="14">
        <f>I78/H341</f>
        <v>6.1779205848149655E-3</v>
      </c>
    </row>
    <row r="79" spans="1:10" s="15" customFormat="1" ht="38.25" x14ac:dyDescent="0.2">
      <c r="A79" s="11" t="s">
        <v>223</v>
      </c>
      <c r="B79" s="33" t="s">
        <v>224</v>
      </c>
      <c r="C79" s="33" t="s">
        <v>45</v>
      </c>
      <c r="D79" s="11" t="s">
        <v>225</v>
      </c>
      <c r="E79" s="12" t="s">
        <v>55</v>
      </c>
      <c r="F79" s="13">
        <v>7.74</v>
      </c>
      <c r="G79" s="23">
        <v>87.66</v>
      </c>
      <c r="H79" s="23">
        <f>G79*(1+H3)</f>
        <v>114.75570599999999</v>
      </c>
      <c r="I79" s="23">
        <f t="shared" si="2"/>
        <v>888.20916444</v>
      </c>
      <c r="J79" s="14">
        <f>I79/H341</f>
        <v>4.3150888545738563E-4</v>
      </c>
    </row>
    <row r="80" spans="1:10" s="15" customFormat="1" ht="38.25" x14ac:dyDescent="0.2">
      <c r="A80" s="11" t="s">
        <v>226</v>
      </c>
      <c r="B80" s="33" t="s">
        <v>227</v>
      </c>
      <c r="C80" s="33" t="s">
        <v>45</v>
      </c>
      <c r="D80" s="11" t="s">
        <v>228</v>
      </c>
      <c r="E80" s="12" t="s">
        <v>55</v>
      </c>
      <c r="F80" s="13">
        <v>316.49</v>
      </c>
      <c r="G80" s="23">
        <v>81.94</v>
      </c>
      <c r="H80" s="23">
        <f>G80*(1+H3)</f>
        <v>107.26765399999999</v>
      </c>
      <c r="I80" s="23">
        <f t="shared" si="2"/>
        <v>33949.139814459995</v>
      </c>
      <c r="J80" s="14">
        <f>I80/H341</f>
        <v>1.6493137056079292E-2</v>
      </c>
    </row>
    <row r="81" spans="1:10" x14ac:dyDescent="0.2">
      <c r="A81" s="2" t="s">
        <v>229</v>
      </c>
      <c r="B81" s="35"/>
      <c r="C81" s="35"/>
      <c r="D81" s="2" t="s">
        <v>230</v>
      </c>
      <c r="E81" s="2"/>
      <c r="F81" s="3"/>
      <c r="G81" s="2"/>
      <c r="H81" s="2"/>
      <c r="I81" s="3"/>
      <c r="J81" s="4"/>
    </row>
    <row r="82" spans="1:10" s="15" customFormat="1" ht="25.5" x14ac:dyDescent="0.2">
      <c r="A82" s="11" t="s">
        <v>231</v>
      </c>
      <c r="B82" s="33" t="s">
        <v>232</v>
      </c>
      <c r="C82" s="33" t="s">
        <v>45</v>
      </c>
      <c r="D82" s="11" t="s">
        <v>233</v>
      </c>
      <c r="E82" s="12" t="s">
        <v>55</v>
      </c>
      <c r="F82" s="13">
        <v>360.77</v>
      </c>
      <c r="G82" s="23">
        <v>14.18</v>
      </c>
      <c r="H82" s="23">
        <f>G82*(1+H3)</f>
        <v>18.563037999999999</v>
      </c>
      <c r="I82" s="23">
        <f t="shared" si="2"/>
        <v>6696.9872192599996</v>
      </c>
      <c r="J82" s="14">
        <f>I82/H341</f>
        <v>3.2535236142572474E-3</v>
      </c>
    </row>
    <row r="83" spans="1:10" s="15" customFormat="1" ht="25.5" x14ac:dyDescent="0.2">
      <c r="A83" s="11" t="s">
        <v>234</v>
      </c>
      <c r="B83" s="33" t="s">
        <v>235</v>
      </c>
      <c r="C83" s="33" t="s">
        <v>45</v>
      </c>
      <c r="D83" s="11" t="s">
        <v>236</v>
      </c>
      <c r="E83" s="12" t="s">
        <v>55</v>
      </c>
      <c r="F83" s="13">
        <v>365.31</v>
      </c>
      <c r="G83" s="23">
        <v>15.6</v>
      </c>
      <c r="H83" s="23">
        <f>G83*(1+H3)</f>
        <v>20.421959999999999</v>
      </c>
      <c r="I83" s="23">
        <f t="shared" si="2"/>
        <v>7460.3462075999996</v>
      </c>
      <c r="J83" s="14">
        <f>I83/H341</f>
        <v>3.6243779123776112E-3</v>
      </c>
    </row>
    <row r="84" spans="1:10" s="15" customFormat="1" ht="38.25" x14ac:dyDescent="0.2">
      <c r="A84" s="11" t="s">
        <v>237</v>
      </c>
      <c r="B84" s="33" t="s">
        <v>238</v>
      </c>
      <c r="C84" s="33" t="s">
        <v>23</v>
      </c>
      <c r="D84" s="11" t="s">
        <v>239</v>
      </c>
      <c r="E84" s="12" t="s">
        <v>55</v>
      </c>
      <c r="F84" s="13">
        <v>20.440000000000001</v>
      </c>
      <c r="G84" s="23">
        <f>[1]CPUs!$J$22</f>
        <v>76.23610352099999</v>
      </c>
      <c r="H84" s="23">
        <f>G84*(1+H3)</f>
        <v>99.800683119341087</v>
      </c>
      <c r="I84" s="23">
        <f t="shared" si="2"/>
        <v>2039.9259629593319</v>
      </c>
      <c r="J84" s="14">
        <f>I84/H341</f>
        <v>9.9103478542370699E-4</v>
      </c>
    </row>
    <row r="85" spans="1:10" s="15" customFormat="1" ht="38.25" x14ac:dyDescent="0.2">
      <c r="A85" s="11" t="s">
        <v>240</v>
      </c>
      <c r="B85" s="33" t="s">
        <v>241</v>
      </c>
      <c r="C85" s="33" t="s">
        <v>45</v>
      </c>
      <c r="D85" s="11" t="s">
        <v>242</v>
      </c>
      <c r="E85" s="12" t="s">
        <v>55</v>
      </c>
      <c r="F85" s="13">
        <v>340.33</v>
      </c>
      <c r="G85" s="23">
        <v>66.239999999999995</v>
      </c>
      <c r="H85" s="23">
        <f>G85*(1+H3)</f>
        <v>86.714783999999995</v>
      </c>
      <c r="I85" s="23">
        <f t="shared" si="2"/>
        <v>29511.642438719995</v>
      </c>
      <c r="J85" s="14">
        <f>I85/H341</f>
        <v>1.4337316531492719E-2</v>
      </c>
    </row>
    <row r="86" spans="1:10" s="15" customFormat="1" ht="25.5" x14ac:dyDescent="0.2">
      <c r="A86" s="11" t="s">
        <v>243</v>
      </c>
      <c r="B86" s="33" t="s">
        <v>244</v>
      </c>
      <c r="C86" s="33" t="s">
        <v>45</v>
      </c>
      <c r="D86" s="11" t="s">
        <v>245</v>
      </c>
      <c r="E86" s="12" t="s">
        <v>55</v>
      </c>
      <c r="F86" s="13">
        <v>4.54</v>
      </c>
      <c r="G86" s="23">
        <v>26.67</v>
      </c>
      <c r="H86" s="23">
        <f>G86*(1+H3)</f>
        <v>34.913696999999999</v>
      </c>
      <c r="I86" s="23">
        <f t="shared" si="2"/>
        <v>158.50818437999999</v>
      </c>
      <c r="J86" s="14">
        <f>I86/H341</f>
        <v>7.7006287163014248E-5</v>
      </c>
    </row>
    <row r="87" spans="1:10" x14ac:dyDescent="0.2">
      <c r="A87" s="2" t="s">
        <v>246</v>
      </c>
      <c r="B87" s="35"/>
      <c r="C87" s="35"/>
      <c r="D87" s="2" t="s">
        <v>247</v>
      </c>
      <c r="E87" s="2"/>
      <c r="F87" s="3"/>
      <c r="G87" s="2"/>
      <c r="H87" s="2"/>
      <c r="I87" s="51">
        <f>SUM(I88:I112)</f>
        <v>149575.12525729797</v>
      </c>
      <c r="J87" s="4">
        <f>I87/$H$341</f>
        <v>7.2666437339248463E-2</v>
      </c>
    </row>
    <row r="88" spans="1:10" x14ac:dyDescent="0.2">
      <c r="A88" s="2" t="s">
        <v>248</v>
      </c>
      <c r="B88" s="35"/>
      <c r="C88" s="35"/>
      <c r="D88" s="2" t="s">
        <v>249</v>
      </c>
      <c r="E88" s="2"/>
      <c r="F88" s="3"/>
      <c r="G88" s="2"/>
      <c r="H88" s="2"/>
      <c r="I88" s="3"/>
      <c r="J88" s="4"/>
    </row>
    <row r="89" spans="1:10" s="15" customFormat="1" ht="25.5" x14ac:dyDescent="0.2">
      <c r="A89" s="11" t="s">
        <v>250</v>
      </c>
      <c r="B89" s="33" t="s">
        <v>251</v>
      </c>
      <c r="C89" s="33" t="s">
        <v>45</v>
      </c>
      <c r="D89" s="11" t="s">
        <v>252</v>
      </c>
      <c r="E89" s="12" t="s">
        <v>47</v>
      </c>
      <c r="F89" s="13">
        <v>2</v>
      </c>
      <c r="G89" s="23">
        <v>849.26</v>
      </c>
      <c r="H89" s="23">
        <f>G89*(1+H3)</f>
        <v>1111.7662659999999</v>
      </c>
      <c r="I89" s="23">
        <f t="shared" ref="I89:I112" si="3">H89*F89</f>
        <v>2223.5325319999997</v>
      </c>
      <c r="J89" s="14">
        <f>I89/H341</f>
        <v>1.0802343446506654E-3</v>
      </c>
    </row>
    <row r="90" spans="1:10" s="15" customFormat="1" ht="25.5" x14ac:dyDescent="0.2">
      <c r="A90" s="11" t="s">
        <v>253</v>
      </c>
      <c r="B90" s="33" t="s">
        <v>254</v>
      </c>
      <c r="C90" s="33" t="s">
        <v>45</v>
      </c>
      <c r="D90" s="11" t="s">
        <v>255</v>
      </c>
      <c r="E90" s="12" t="s">
        <v>47</v>
      </c>
      <c r="F90" s="13">
        <v>16</v>
      </c>
      <c r="G90" s="23">
        <v>909.38</v>
      </c>
      <c r="H90" s="23">
        <f>G90*(1+H3)</f>
        <v>1190.4693579999998</v>
      </c>
      <c r="I90" s="23">
        <f t="shared" si="3"/>
        <v>19047.509727999997</v>
      </c>
      <c r="J90" s="14">
        <f>I90/H341</f>
        <v>9.2536420727543714E-3</v>
      </c>
    </row>
    <row r="91" spans="1:10" s="15" customFormat="1" x14ac:dyDescent="0.2">
      <c r="A91" s="29" t="s">
        <v>256</v>
      </c>
      <c r="B91" s="36">
        <v>110478</v>
      </c>
      <c r="C91" s="36" t="s">
        <v>257</v>
      </c>
      <c r="D91" s="29" t="s">
        <v>258</v>
      </c>
      <c r="E91" s="30" t="s">
        <v>47</v>
      </c>
      <c r="F91" s="31">
        <v>4</v>
      </c>
      <c r="G91" s="25">
        <v>1976.02</v>
      </c>
      <c r="H91" s="25">
        <f>G91*(1+H3)</f>
        <v>2586.8077819999999</v>
      </c>
      <c r="I91" s="25">
        <f t="shared" si="3"/>
        <v>10347.231127999999</v>
      </c>
      <c r="J91" s="26">
        <f>I91/H341</f>
        <v>5.0268814490653227E-3</v>
      </c>
    </row>
    <row r="92" spans="1:10" s="15" customFormat="1" ht="51" x14ac:dyDescent="0.2">
      <c r="A92" s="29" t="s">
        <v>259</v>
      </c>
      <c r="B92" s="36" t="s">
        <v>260</v>
      </c>
      <c r="C92" s="36" t="s">
        <v>23</v>
      </c>
      <c r="D92" s="29" t="s">
        <v>261</v>
      </c>
      <c r="E92" s="30" t="s">
        <v>47</v>
      </c>
      <c r="F92" s="31">
        <v>2</v>
      </c>
      <c r="G92" s="25">
        <f>[1]CPUs!$J$42</f>
        <v>675.69123999999988</v>
      </c>
      <c r="H92" s="25">
        <f>G92*(1+H3)</f>
        <v>884.54740228399976</v>
      </c>
      <c r="I92" s="25">
        <f t="shared" si="3"/>
        <v>1769.0948045679995</v>
      </c>
      <c r="J92" s="26">
        <f>I92/H341</f>
        <v>8.5945986367849116E-4</v>
      </c>
    </row>
    <row r="93" spans="1:10" s="15" customFormat="1" ht="38.25" x14ac:dyDescent="0.2">
      <c r="A93" s="29" t="s">
        <v>262</v>
      </c>
      <c r="B93" s="36">
        <v>13034</v>
      </c>
      <c r="C93" s="36" t="s">
        <v>153</v>
      </c>
      <c r="D93" s="29" t="s">
        <v>264</v>
      </c>
      <c r="E93" s="30" t="s">
        <v>47</v>
      </c>
      <c r="F93" s="31">
        <v>2</v>
      </c>
      <c r="G93" s="25">
        <v>772.42</v>
      </c>
      <c r="H93" s="25">
        <f>G93*(1+H3)</f>
        <v>1011.1750219999999</v>
      </c>
      <c r="I93" s="25">
        <f t="shared" si="3"/>
        <v>2022.3500439999998</v>
      </c>
      <c r="J93" s="26">
        <f>I93/H341</f>
        <v>9.8249607010228554E-4</v>
      </c>
    </row>
    <row r="94" spans="1:10" s="15" customFormat="1" ht="25.5" x14ac:dyDescent="0.2">
      <c r="A94" s="29" t="s">
        <v>265</v>
      </c>
      <c r="B94" s="36" t="s">
        <v>266</v>
      </c>
      <c r="C94" s="36" t="s">
        <v>153</v>
      </c>
      <c r="D94" s="29" t="s">
        <v>267</v>
      </c>
      <c r="E94" s="30" t="s">
        <v>47</v>
      </c>
      <c r="F94" s="31">
        <v>3</v>
      </c>
      <c r="G94" s="25">
        <v>1214.78</v>
      </c>
      <c r="H94" s="25">
        <f>G94*(1+H3)</f>
        <v>1590.2684979999999</v>
      </c>
      <c r="I94" s="25">
        <f t="shared" si="3"/>
        <v>4770.8054940000002</v>
      </c>
      <c r="J94" s="26">
        <f>I94/H341</f>
        <v>2.3177479403152196E-3</v>
      </c>
    </row>
    <row r="95" spans="1:10" s="15" customFormat="1" ht="38.25" x14ac:dyDescent="0.2">
      <c r="A95" s="29" t="s">
        <v>268</v>
      </c>
      <c r="B95" s="36" t="s">
        <v>263</v>
      </c>
      <c r="C95" s="36" t="s">
        <v>153</v>
      </c>
      <c r="D95" s="29" t="s">
        <v>269</v>
      </c>
      <c r="E95" s="30" t="s">
        <v>47</v>
      </c>
      <c r="F95" s="31">
        <v>2</v>
      </c>
      <c r="G95" s="25">
        <v>772.42</v>
      </c>
      <c r="H95" s="25">
        <f>G95*(1+H3)</f>
        <v>1011.1750219999999</v>
      </c>
      <c r="I95" s="25">
        <f t="shared" si="3"/>
        <v>2022.3500439999998</v>
      </c>
      <c r="J95" s="26">
        <f>I95/H341</f>
        <v>9.8249607010228554E-4</v>
      </c>
    </row>
    <row r="96" spans="1:10" s="15" customFormat="1" ht="38.25" x14ac:dyDescent="0.2">
      <c r="A96" s="11" t="s">
        <v>270</v>
      </c>
      <c r="B96" s="33" t="s">
        <v>271</v>
      </c>
      <c r="C96" s="33" t="s">
        <v>45</v>
      </c>
      <c r="D96" s="11" t="s">
        <v>272</v>
      </c>
      <c r="E96" s="12" t="s">
        <v>55</v>
      </c>
      <c r="F96" s="13">
        <v>97.86</v>
      </c>
      <c r="G96" s="23">
        <v>23.77</v>
      </c>
      <c r="H96" s="23">
        <f>G96*(1+H3)</f>
        <v>31.117306999999997</v>
      </c>
      <c r="I96" s="23">
        <f t="shared" si="3"/>
        <v>3045.1396630199997</v>
      </c>
      <c r="J96" s="14">
        <f>I96/H341</f>
        <v>1.4793866970290669E-3</v>
      </c>
    </row>
    <row r="97" spans="1:10" x14ac:dyDescent="0.2">
      <c r="A97" s="2" t="s">
        <v>273</v>
      </c>
      <c r="B97" s="35"/>
      <c r="C97" s="35"/>
      <c r="D97" s="2" t="s">
        <v>274</v>
      </c>
      <c r="E97" s="2"/>
      <c r="F97" s="3"/>
      <c r="G97" s="24"/>
      <c r="H97" s="2"/>
      <c r="I97" s="3"/>
      <c r="J97" s="4"/>
    </row>
    <row r="98" spans="1:10" s="15" customFormat="1" ht="51" x14ac:dyDescent="0.2">
      <c r="A98" s="11" t="s">
        <v>275</v>
      </c>
      <c r="B98" s="33" t="s">
        <v>276</v>
      </c>
      <c r="C98" s="33" t="s">
        <v>45</v>
      </c>
      <c r="D98" s="11" t="s">
        <v>277</v>
      </c>
      <c r="E98" s="12" t="s">
        <v>55</v>
      </c>
      <c r="F98" s="13">
        <v>12</v>
      </c>
      <c r="G98" s="23">
        <v>1005.08</v>
      </c>
      <c r="H98" s="23">
        <f>G98*(1+H3)</f>
        <v>1315.7502279999999</v>
      </c>
      <c r="I98" s="23">
        <f t="shared" si="3"/>
        <v>15789.002735999999</v>
      </c>
      <c r="J98" s="14">
        <f>I98/H341</f>
        <v>7.6705974739525529E-3</v>
      </c>
    </row>
    <row r="99" spans="1:10" s="15" customFormat="1" ht="38.25" x14ac:dyDescent="0.2">
      <c r="A99" s="29" t="s">
        <v>278</v>
      </c>
      <c r="B99" s="36">
        <v>91341</v>
      </c>
      <c r="C99" s="36" t="s">
        <v>201</v>
      </c>
      <c r="D99" s="29" t="s">
        <v>279</v>
      </c>
      <c r="E99" s="30" t="s">
        <v>55</v>
      </c>
      <c r="F99" s="31">
        <v>12.6</v>
      </c>
      <c r="G99" s="25">
        <v>668.81</v>
      </c>
      <c r="H99" s="25">
        <f>G99*(1+H3)</f>
        <v>875.5391709999999</v>
      </c>
      <c r="I99" s="25">
        <f t="shared" si="3"/>
        <v>11031.793554599999</v>
      </c>
      <c r="J99" s="26">
        <f>I99/H341</f>
        <v>5.3594548805885279E-3</v>
      </c>
    </row>
    <row r="100" spans="1:10" s="15" customFormat="1" ht="51" x14ac:dyDescent="0.2">
      <c r="A100" s="29" t="s">
        <v>280</v>
      </c>
      <c r="B100" s="36" t="s">
        <v>281</v>
      </c>
      <c r="C100" s="36" t="s">
        <v>23</v>
      </c>
      <c r="D100" s="29" t="s">
        <v>936</v>
      </c>
      <c r="E100" s="30" t="s">
        <v>55</v>
      </c>
      <c r="F100" s="31">
        <v>27.8</v>
      </c>
      <c r="G100" s="25">
        <f>[1]CPUs!$J$58</f>
        <v>882.726</v>
      </c>
      <c r="H100" s="25">
        <f>G100*(1+H3)</f>
        <v>1155.5766065999999</v>
      </c>
      <c r="I100" s="25">
        <f t="shared" si="3"/>
        <v>32125.029663479996</v>
      </c>
      <c r="J100" s="26">
        <f>I100/H341</f>
        <v>1.5606949691983417E-2</v>
      </c>
    </row>
    <row r="101" spans="1:10" s="15" customFormat="1" x14ac:dyDescent="0.2">
      <c r="A101" s="11" t="s">
        <v>282</v>
      </c>
      <c r="B101" s="33" t="s">
        <v>283</v>
      </c>
      <c r="C101" s="33" t="s">
        <v>45</v>
      </c>
      <c r="D101" s="11" t="s">
        <v>284</v>
      </c>
      <c r="E101" s="12" t="s">
        <v>55</v>
      </c>
      <c r="F101" s="13">
        <v>9.75</v>
      </c>
      <c r="G101" s="23">
        <v>237.47</v>
      </c>
      <c r="H101" s="23">
        <f>G101*(1+H3)</f>
        <v>310.87197699999996</v>
      </c>
      <c r="I101" s="23">
        <f t="shared" si="3"/>
        <v>3031.0017757499995</v>
      </c>
      <c r="J101" s="14">
        <f>I101/H341</f>
        <v>1.4725182428148545E-3</v>
      </c>
    </row>
    <row r="102" spans="1:10" s="15" customFormat="1" ht="38.25" x14ac:dyDescent="0.2">
      <c r="A102" s="29" t="s">
        <v>285</v>
      </c>
      <c r="B102" s="36" t="s">
        <v>286</v>
      </c>
      <c r="C102" s="36" t="s">
        <v>153</v>
      </c>
      <c r="D102" s="29" t="s">
        <v>287</v>
      </c>
      <c r="E102" s="30" t="s">
        <v>55</v>
      </c>
      <c r="F102" s="31">
        <v>6</v>
      </c>
      <c r="G102" s="25">
        <v>262.04000000000002</v>
      </c>
      <c r="H102" s="25">
        <f>G102*(1+H3)</f>
        <v>343.036564</v>
      </c>
      <c r="I102" s="25">
        <f t="shared" si="3"/>
        <v>2058.219384</v>
      </c>
      <c r="J102" s="26">
        <f>I102/H341</f>
        <v>9.9992207688667919E-4</v>
      </c>
    </row>
    <row r="103" spans="1:10" s="15" customFormat="1" ht="25.5" x14ac:dyDescent="0.2">
      <c r="A103" s="29" t="s">
        <v>288</v>
      </c>
      <c r="B103" s="36" t="s">
        <v>289</v>
      </c>
      <c r="C103" s="36" t="s">
        <v>153</v>
      </c>
      <c r="D103" s="29" t="s">
        <v>290</v>
      </c>
      <c r="E103" s="30" t="s">
        <v>55</v>
      </c>
      <c r="F103" s="31">
        <v>0.8</v>
      </c>
      <c r="G103" s="25">
        <v>288.04000000000002</v>
      </c>
      <c r="H103" s="25">
        <f>G103*(1+H3)</f>
        <v>377.07316400000002</v>
      </c>
      <c r="I103" s="25">
        <f t="shared" si="3"/>
        <v>301.65853120000003</v>
      </c>
      <c r="J103" s="26">
        <f>I103/H341</f>
        <v>1.4655144508545216E-4</v>
      </c>
    </row>
    <row r="104" spans="1:10" s="15" customFormat="1" ht="25.5" x14ac:dyDescent="0.2">
      <c r="A104" s="11" t="s">
        <v>291</v>
      </c>
      <c r="B104" s="33" t="s">
        <v>292</v>
      </c>
      <c r="C104" s="33" t="s">
        <v>45</v>
      </c>
      <c r="D104" s="11" t="s">
        <v>293</v>
      </c>
      <c r="E104" s="12" t="s">
        <v>55</v>
      </c>
      <c r="F104" s="13">
        <v>0.8</v>
      </c>
      <c r="G104" s="23">
        <v>400.12</v>
      </c>
      <c r="H104" s="23">
        <f>G104*(1+H3)</f>
        <v>523.79709200000002</v>
      </c>
      <c r="I104" s="23">
        <f t="shared" si="3"/>
        <v>419.03767360000006</v>
      </c>
      <c r="J104" s="14">
        <f>I104/H341</f>
        <v>2.035764623232576E-4</v>
      </c>
    </row>
    <row r="105" spans="1:10" s="15" customFormat="1" x14ac:dyDescent="0.2">
      <c r="A105" s="11" t="s">
        <v>294</v>
      </c>
      <c r="B105" s="33" t="s">
        <v>295</v>
      </c>
      <c r="C105" s="33" t="s">
        <v>45</v>
      </c>
      <c r="D105" s="11" t="s">
        <v>296</v>
      </c>
      <c r="E105" s="12" t="s">
        <v>55</v>
      </c>
      <c r="F105" s="13">
        <v>6.3</v>
      </c>
      <c r="G105" s="23">
        <v>376.62</v>
      </c>
      <c r="H105" s="23">
        <f>G105*(1+H3)</f>
        <v>493.03324199999997</v>
      </c>
      <c r="I105" s="23">
        <f t="shared" si="3"/>
        <v>3106.1094245999998</v>
      </c>
      <c r="J105" s="14">
        <f>I105/H341</f>
        <v>1.5090069654515119E-3</v>
      </c>
    </row>
    <row r="106" spans="1:10" s="15" customFormat="1" x14ac:dyDescent="0.2">
      <c r="A106" s="11" t="s">
        <v>297</v>
      </c>
      <c r="B106" s="33" t="s">
        <v>298</v>
      </c>
      <c r="C106" s="33" t="s">
        <v>45</v>
      </c>
      <c r="D106" s="11" t="s">
        <v>299</v>
      </c>
      <c r="E106" s="12" t="s">
        <v>55</v>
      </c>
      <c r="F106" s="13">
        <v>2.1</v>
      </c>
      <c r="G106" s="23">
        <v>428.69</v>
      </c>
      <c r="H106" s="23">
        <f>G106*(1+H3)</f>
        <v>561.19807900000001</v>
      </c>
      <c r="I106" s="23">
        <f t="shared" si="3"/>
        <v>1178.5159659000001</v>
      </c>
      <c r="J106" s="14">
        <f>I106/H341</f>
        <v>5.7254544458553163E-4</v>
      </c>
    </row>
    <row r="107" spans="1:10" s="15" customFormat="1" ht="38.25" x14ac:dyDescent="0.2">
      <c r="A107" s="29" t="s">
        <v>300</v>
      </c>
      <c r="B107" s="36" t="s">
        <v>301</v>
      </c>
      <c r="C107" s="36" t="s">
        <v>153</v>
      </c>
      <c r="D107" s="29" t="s">
        <v>302</v>
      </c>
      <c r="E107" s="30" t="s">
        <v>55</v>
      </c>
      <c r="F107" s="31">
        <v>7.56</v>
      </c>
      <c r="G107" s="25">
        <v>349.7</v>
      </c>
      <c r="H107" s="25">
        <f>G107*(1+H3)</f>
        <v>457.79226999999997</v>
      </c>
      <c r="I107" s="25">
        <f t="shared" si="3"/>
        <v>3460.9095611999996</v>
      </c>
      <c r="J107" s="26">
        <f>I107/H341</f>
        <v>1.6813756119751272E-3</v>
      </c>
    </row>
    <row r="108" spans="1:10" x14ac:dyDescent="0.2">
      <c r="A108" s="2" t="s">
        <v>303</v>
      </c>
      <c r="B108" s="35"/>
      <c r="C108" s="35"/>
      <c r="D108" s="2" t="s">
        <v>304</v>
      </c>
      <c r="E108" s="2"/>
      <c r="F108" s="3"/>
      <c r="G108" s="24"/>
      <c r="H108" s="2"/>
      <c r="I108" s="3"/>
      <c r="J108" s="4"/>
    </row>
    <row r="109" spans="1:10" s="15" customFormat="1" ht="38.25" x14ac:dyDescent="0.2">
      <c r="A109" s="29" t="s">
        <v>305</v>
      </c>
      <c r="B109" s="36" t="s">
        <v>306</v>
      </c>
      <c r="C109" s="36" t="s">
        <v>23</v>
      </c>
      <c r="D109" s="29" t="s">
        <v>307</v>
      </c>
      <c r="E109" s="30" t="s">
        <v>47</v>
      </c>
      <c r="F109" s="31">
        <v>1</v>
      </c>
      <c r="G109" s="25">
        <f>[1]CPUs!$J$67</f>
        <v>2164.1478999999999</v>
      </c>
      <c r="H109" s="25">
        <f>G109*(1+H3)</f>
        <v>2833.0860158899995</v>
      </c>
      <c r="I109" s="25">
        <f t="shared" si="3"/>
        <v>2833.0860158899995</v>
      </c>
      <c r="J109" s="26">
        <f>I109/H341</f>
        <v>1.3763670068551526E-3</v>
      </c>
    </row>
    <row r="110" spans="1:10" s="15" customFormat="1" ht="38.25" x14ac:dyDescent="0.2">
      <c r="A110" s="29" t="s">
        <v>308</v>
      </c>
      <c r="B110" s="36" t="s">
        <v>309</v>
      </c>
      <c r="C110" s="36" t="s">
        <v>23</v>
      </c>
      <c r="D110" s="29" t="s">
        <v>310</v>
      </c>
      <c r="E110" s="30" t="s">
        <v>47</v>
      </c>
      <c r="F110" s="31">
        <v>1</v>
      </c>
      <c r="G110" s="25">
        <f>[1]CPUs!$J$77</f>
        <v>2659.1478999999999</v>
      </c>
      <c r="H110" s="25">
        <f>G110*(1+H3)</f>
        <v>3481.0905158899996</v>
      </c>
      <c r="I110" s="25">
        <f t="shared" si="3"/>
        <v>3481.0905158899996</v>
      </c>
      <c r="J110" s="26">
        <f>I110/H341</f>
        <v>1.6911799031425554E-3</v>
      </c>
    </row>
    <row r="111" spans="1:10" s="15" customFormat="1" ht="25.5" x14ac:dyDescent="0.2">
      <c r="A111" s="29" t="s">
        <v>311</v>
      </c>
      <c r="B111" s="36" t="s">
        <v>312</v>
      </c>
      <c r="C111" s="36" t="s">
        <v>313</v>
      </c>
      <c r="D111" s="29" t="s">
        <v>314</v>
      </c>
      <c r="E111" s="30" t="s">
        <v>55</v>
      </c>
      <c r="F111" s="31">
        <v>15.12</v>
      </c>
      <c r="G111" s="25">
        <f>[1]CPUs!$J$87</f>
        <v>1280</v>
      </c>
      <c r="H111" s="25">
        <f>G111*(1+H3)</f>
        <v>1675.6479999999999</v>
      </c>
      <c r="I111" s="25">
        <f t="shared" si="3"/>
        <v>25335.797759999998</v>
      </c>
      <c r="J111" s="26">
        <f>I111/H341</f>
        <v>1.2308611857753291E-2</v>
      </c>
    </row>
    <row r="112" spans="1:10" s="15" customFormat="1" ht="38.25" x14ac:dyDescent="0.2">
      <c r="A112" s="11" t="s">
        <v>315</v>
      </c>
      <c r="B112" s="33" t="s">
        <v>316</v>
      </c>
      <c r="C112" s="33" t="s">
        <v>45</v>
      </c>
      <c r="D112" s="11" t="s">
        <v>317</v>
      </c>
      <c r="E112" s="12" t="s">
        <v>55</v>
      </c>
      <c r="F112" s="13">
        <v>0.8</v>
      </c>
      <c r="G112" s="23">
        <v>167.92</v>
      </c>
      <c r="H112" s="25">
        <f>G112*(1+H3)</f>
        <v>219.82407199999997</v>
      </c>
      <c r="I112" s="25">
        <f t="shared" si="3"/>
        <v>175.85925759999998</v>
      </c>
      <c r="J112" s="26">
        <f>I112/H341</f>
        <v>8.5435768152857658E-5</v>
      </c>
    </row>
    <row r="113" spans="1:10" x14ac:dyDescent="0.2">
      <c r="A113" s="2" t="s">
        <v>318</v>
      </c>
      <c r="B113" s="35"/>
      <c r="C113" s="35"/>
      <c r="D113" s="2" t="s">
        <v>319</v>
      </c>
      <c r="E113" s="2"/>
      <c r="F113" s="3"/>
      <c r="G113" s="24"/>
      <c r="H113" s="2"/>
      <c r="I113" s="51">
        <f>SUM(I114:I188)</f>
        <v>192569.13315370068</v>
      </c>
      <c r="J113" s="4">
        <f>I113/$H$341</f>
        <v>9.3553743135535383E-2</v>
      </c>
    </row>
    <row r="114" spans="1:10" x14ac:dyDescent="0.2">
      <c r="A114" s="2" t="s">
        <v>320</v>
      </c>
      <c r="B114" s="35"/>
      <c r="C114" s="35"/>
      <c r="D114" s="2" t="s">
        <v>321</v>
      </c>
      <c r="E114" s="2"/>
      <c r="F114" s="3"/>
      <c r="G114" s="24"/>
      <c r="H114" s="2"/>
      <c r="I114" s="3"/>
      <c r="J114" s="4"/>
    </row>
    <row r="115" spans="1:10" s="15" customFormat="1" ht="51" x14ac:dyDescent="0.2">
      <c r="A115" s="11" t="s">
        <v>322</v>
      </c>
      <c r="B115" s="33" t="s">
        <v>323</v>
      </c>
      <c r="C115" s="33" t="s">
        <v>45</v>
      </c>
      <c r="D115" s="11" t="s">
        <v>324</v>
      </c>
      <c r="E115" s="12" t="s">
        <v>47</v>
      </c>
      <c r="F115" s="13">
        <v>1</v>
      </c>
      <c r="G115" s="23">
        <v>7639.07</v>
      </c>
      <c r="H115" s="25">
        <f>G115*(1+H3)</f>
        <v>10000.306536999999</v>
      </c>
      <c r="I115" s="25">
        <f t="shared" ref="I115:I178" si="4">H115*F115</f>
        <v>10000.306536999999</v>
      </c>
      <c r="J115" s="26">
        <f>I115/H341</f>
        <v>4.8583388922064851E-3</v>
      </c>
    </row>
    <row r="116" spans="1:10" s="15" customFormat="1" ht="63.75" x14ac:dyDescent="0.2">
      <c r="A116" s="11" t="s">
        <v>325</v>
      </c>
      <c r="B116" s="33" t="s">
        <v>326</v>
      </c>
      <c r="C116" s="33" t="s">
        <v>45</v>
      </c>
      <c r="D116" s="11" t="s">
        <v>327</v>
      </c>
      <c r="E116" s="12" t="s">
        <v>47</v>
      </c>
      <c r="F116" s="13">
        <v>2</v>
      </c>
      <c r="G116" s="23">
        <v>698.85</v>
      </c>
      <c r="H116" s="25">
        <f>G116*(1+H3)</f>
        <v>914.86453499999993</v>
      </c>
      <c r="I116" s="25">
        <f t="shared" si="4"/>
        <v>1829.7290699999999</v>
      </c>
      <c r="J116" s="26">
        <f>I116/H341</f>
        <v>8.8891714169879379E-4</v>
      </c>
    </row>
    <row r="117" spans="1:10" x14ac:dyDescent="0.2">
      <c r="A117" s="2" t="s">
        <v>328</v>
      </c>
      <c r="B117" s="35"/>
      <c r="C117" s="35"/>
      <c r="D117" s="2" t="s">
        <v>329</v>
      </c>
      <c r="E117" s="2"/>
      <c r="F117" s="3"/>
      <c r="G117" s="2"/>
      <c r="H117" s="2"/>
      <c r="I117" s="3"/>
      <c r="J117" s="4"/>
    </row>
    <row r="118" spans="1:10" s="15" customFormat="1" ht="38.25" x14ac:dyDescent="0.2">
      <c r="A118" s="11" t="s">
        <v>330</v>
      </c>
      <c r="B118" s="33" t="s">
        <v>331</v>
      </c>
      <c r="C118" s="33" t="s">
        <v>45</v>
      </c>
      <c r="D118" s="11" t="s">
        <v>332</v>
      </c>
      <c r="E118" s="12" t="s">
        <v>47</v>
      </c>
      <c r="F118" s="13">
        <v>75</v>
      </c>
      <c r="G118" s="23">
        <v>401.14</v>
      </c>
      <c r="H118" s="25">
        <f>G118*(1+H3)</f>
        <v>525.13237399999991</v>
      </c>
      <c r="I118" s="25">
        <f t="shared" si="4"/>
        <v>39384.928049999995</v>
      </c>
      <c r="J118" s="26">
        <f>I118/H341</f>
        <v>1.9133946244958903E-2</v>
      </c>
    </row>
    <row r="119" spans="1:10" s="15" customFormat="1" ht="38.25" x14ac:dyDescent="0.2">
      <c r="A119" s="11" t="s">
        <v>333</v>
      </c>
      <c r="B119" s="33" t="s">
        <v>334</v>
      </c>
      <c r="C119" s="33" t="s">
        <v>45</v>
      </c>
      <c r="D119" s="11" t="s">
        <v>335</v>
      </c>
      <c r="E119" s="12" t="s">
        <v>47</v>
      </c>
      <c r="F119" s="13">
        <v>2</v>
      </c>
      <c r="G119" s="23">
        <v>170.81</v>
      </c>
      <c r="H119" s="25">
        <f>G119*(1+H3)</f>
        <v>223.607371</v>
      </c>
      <c r="I119" s="25">
        <f t="shared" si="4"/>
        <v>447.214742</v>
      </c>
      <c r="J119" s="26">
        <f>I119/H341</f>
        <v>2.1726541743374253E-4</v>
      </c>
    </row>
    <row r="120" spans="1:10" s="15" customFormat="1" ht="38.25" x14ac:dyDescent="0.2">
      <c r="A120" s="11" t="s">
        <v>336</v>
      </c>
      <c r="B120" s="33" t="s">
        <v>337</v>
      </c>
      <c r="C120" s="33" t="s">
        <v>45</v>
      </c>
      <c r="D120" s="11" t="s">
        <v>338</v>
      </c>
      <c r="E120" s="12" t="s">
        <v>47</v>
      </c>
      <c r="F120" s="13">
        <v>15</v>
      </c>
      <c r="G120" s="23">
        <v>66.58</v>
      </c>
      <c r="H120" s="25">
        <f>G120*(1+H3)</f>
        <v>87.159877999999992</v>
      </c>
      <c r="I120" s="25">
        <f t="shared" si="4"/>
        <v>1307.3981699999999</v>
      </c>
      <c r="J120" s="26">
        <f>I120/H341</f>
        <v>6.3515886772167515E-4</v>
      </c>
    </row>
    <row r="121" spans="1:10" s="15" customFormat="1" ht="38.25" x14ac:dyDescent="0.2">
      <c r="A121" s="11" t="s">
        <v>339</v>
      </c>
      <c r="B121" s="33" t="s">
        <v>340</v>
      </c>
      <c r="C121" s="33" t="s">
        <v>45</v>
      </c>
      <c r="D121" s="11" t="s">
        <v>341</v>
      </c>
      <c r="E121" s="12" t="s">
        <v>47</v>
      </c>
      <c r="F121" s="13">
        <v>2</v>
      </c>
      <c r="G121" s="23">
        <v>505.65</v>
      </c>
      <c r="H121" s="25">
        <f>G121*(1+H3)</f>
        <v>661.94641499999989</v>
      </c>
      <c r="I121" s="25">
        <f t="shared" si="4"/>
        <v>1323.8928299999998</v>
      </c>
      <c r="J121" s="26">
        <f>I121/H341</f>
        <v>6.431722868998999E-4</v>
      </c>
    </row>
    <row r="122" spans="1:10" s="15" customFormat="1" ht="25.5" x14ac:dyDescent="0.2">
      <c r="A122" s="11" t="s">
        <v>342</v>
      </c>
      <c r="B122" s="33" t="s">
        <v>343</v>
      </c>
      <c r="C122" s="33" t="s">
        <v>45</v>
      </c>
      <c r="D122" s="11" t="s">
        <v>344</v>
      </c>
      <c r="E122" s="12" t="s">
        <v>47</v>
      </c>
      <c r="F122" s="13">
        <v>2</v>
      </c>
      <c r="G122" s="23">
        <v>41.44</v>
      </c>
      <c r="H122" s="25">
        <f>G122*(1+H3)</f>
        <v>54.249103999999996</v>
      </c>
      <c r="I122" s="25">
        <f t="shared" si="4"/>
        <v>108.49820799999999</v>
      </c>
      <c r="J122" s="26">
        <f>I122/H341</f>
        <v>5.2710490594545343E-5</v>
      </c>
    </row>
    <row r="123" spans="1:10" s="15" customFormat="1" ht="102" x14ac:dyDescent="0.2">
      <c r="A123" s="11" t="s">
        <v>345</v>
      </c>
      <c r="B123" s="33" t="s">
        <v>346</v>
      </c>
      <c r="C123" s="33" t="s">
        <v>45</v>
      </c>
      <c r="D123" s="11" t="s">
        <v>347</v>
      </c>
      <c r="E123" s="12" t="s">
        <v>348</v>
      </c>
      <c r="F123" s="13">
        <v>27</v>
      </c>
      <c r="G123" s="23">
        <v>229.21</v>
      </c>
      <c r="H123" s="25">
        <f>G123*(1+H3)</f>
        <v>300.05881099999999</v>
      </c>
      <c r="I123" s="25">
        <f t="shared" si="4"/>
        <v>8101.5878969999994</v>
      </c>
      <c r="J123" s="26">
        <f>I123/H341</f>
        <v>3.9359053068019415E-3</v>
      </c>
    </row>
    <row r="124" spans="1:10" s="15" customFormat="1" ht="102" x14ac:dyDescent="0.2">
      <c r="A124" s="29" t="s">
        <v>349</v>
      </c>
      <c r="B124" s="36" t="s">
        <v>350</v>
      </c>
      <c r="C124" s="36" t="s">
        <v>23</v>
      </c>
      <c r="D124" s="29" t="s">
        <v>351</v>
      </c>
      <c r="E124" s="30" t="s">
        <v>348</v>
      </c>
      <c r="F124" s="31">
        <v>1</v>
      </c>
      <c r="G124" s="25">
        <f>[1]CPUs!$J$93</f>
        <v>254.00900000000001</v>
      </c>
      <c r="H124" s="25">
        <f>G124*(1+H3)</f>
        <v>332.5231819</v>
      </c>
      <c r="I124" s="25">
        <f t="shared" si="4"/>
        <v>332.5231819</v>
      </c>
      <c r="J124" s="26">
        <f>I124/H341</f>
        <v>1.6154607873346849E-4</v>
      </c>
    </row>
    <row r="125" spans="1:10" s="15" customFormat="1" ht="102" x14ac:dyDescent="0.2">
      <c r="A125" s="29" t="s">
        <v>352</v>
      </c>
      <c r="B125" s="36" t="s">
        <v>353</v>
      </c>
      <c r="C125" s="36" t="s">
        <v>23</v>
      </c>
      <c r="D125" s="29" t="s">
        <v>354</v>
      </c>
      <c r="E125" s="30" t="s">
        <v>348</v>
      </c>
      <c r="F125" s="31">
        <v>3</v>
      </c>
      <c r="G125" s="25">
        <f>[1]CPUs!$J$103</f>
        <v>231.36900000000003</v>
      </c>
      <c r="H125" s="25">
        <f>G125*(1+H3)</f>
        <v>302.88515790000002</v>
      </c>
      <c r="I125" s="25">
        <f t="shared" si="4"/>
        <v>908.65547370000013</v>
      </c>
      <c r="J125" s="26">
        <f>I125/H341</f>
        <v>4.4144209091587949E-4</v>
      </c>
    </row>
    <row r="126" spans="1:10" s="15" customFormat="1" ht="102" x14ac:dyDescent="0.2">
      <c r="A126" s="29" t="s">
        <v>355</v>
      </c>
      <c r="B126" s="36" t="s">
        <v>356</v>
      </c>
      <c r="C126" s="36" t="s">
        <v>23</v>
      </c>
      <c r="D126" s="29" t="s">
        <v>357</v>
      </c>
      <c r="E126" s="30" t="s">
        <v>348</v>
      </c>
      <c r="F126" s="31">
        <v>1</v>
      </c>
      <c r="G126" s="25">
        <f>[1]CPUs!$J$113</f>
        <v>283.10900000000004</v>
      </c>
      <c r="H126" s="25">
        <f>G126*(1+H3)</f>
        <v>370.61799190000005</v>
      </c>
      <c r="I126" s="25">
        <f t="shared" si="4"/>
        <v>370.61799190000005</v>
      </c>
      <c r="J126" s="26">
        <f>I126/H341</f>
        <v>1.8005326112127343E-4</v>
      </c>
    </row>
    <row r="127" spans="1:10" s="15" customFormat="1" ht="114.75" x14ac:dyDescent="0.2">
      <c r="A127" s="29" t="s">
        <v>358</v>
      </c>
      <c r="B127" s="36" t="s">
        <v>359</v>
      </c>
      <c r="C127" s="36" t="s">
        <v>23</v>
      </c>
      <c r="D127" s="29" t="s">
        <v>360</v>
      </c>
      <c r="E127" s="30" t="s">
        <v>348</v>
      </c>
      <c r="F127" s="31">
        <v>3</v>
      </c>
      <c r="G127" s="25">
        <f>[1]CPUs!$J$123</f>
        <v>246.95900000000003</v>
      </c>
      <c r="H127" s="25">
        <f>G127*(1+H3)</f>
        <v>323.29402690000001</v>
      </c>
      <c r="I127" s="25">
        <f t="shared" si="4"/>
        <v>969.88208069999996</v>
      </c>
      <c r="J127" s="26">
        <f>I127/H341</f>
        <v>4.7118713972267101E-4</v>
      </c>
    </row>
    <row r="128" spans="1:10" s="15" customFormat="1" ht="114.75" x14ac:dyDescent="0.2">
      <c r="A128" s="29" t="s">
        <v>361</v>
      </c>
      <c r="B128" s="36" t="s">
        <v>362</v>
      </c>
      <c r="C128" s="36" t="s">
        <v>23</v>
      </c>
      <c r="D128" s="29" t="s">
        <v>363</v>
      </c>
      <c r="E128" s="30" t="s">
        <v>348</v>
      </c>
      <c r="F128" s="31">
        <v>2</v>
      </c>
      <c r="G128" s="25">
        <f>[1]CPUs!$J$133</f>
        <v>246.95900000000003</v>
      </c>
      <c r="H128" s="25">
        <f>G128*(1+H3)</f>
        <v>323.29402690000001</v>
      </c>
      <c r="I128" s="25">
        <f t="shared" si="4"/>
        <v>646.58805380000001</v>
      </c>
      <c r="J128" s="26">
        <f>I128/H341</f>
        <v>3.1412475981511403E-4</v>
      </c>
    </row>
    <row r="129" spans="1:10" s="15" customFormat="1" ht="114.75" x14ac:dyDescent="0.2">
      <c r="A129" s="29" t="s">
        <v>364</v>
      </c>
      <c r="B129" s="36" t="s">
        <v>365</v>
      </c>
      <c r="C129" s="36" t="s">
        <v>23</v>
      </c>
      <c r="D129" s="29" t="s">
        <v>366</v>
      </c>
      <c r="E129" s="30" t="s">
        <v>348</v>
      </c>
      <c r="F129" s="31">
        <v>2</v>
      </c>
      <c r="G129" s="25">
        <f>[1]CPUs!$J$143</f>
        <v>283.82900000000001</v>
      </c>
      <c r="H129" s="25">
        <f>G129*(1+H3)</f>
        <v>371.56054389999997</v>
      </c>
      <c r="I129" s="25">
        <f t="shared" si="4"/>
        <v>743.12108779999994</v>
      </c>
      <c r="J129" s="26">
        <f>I129/H341</f>
        <v>3.61022341577201E-4</v>
      </c>
    </row>
    <row r="130" spans="1:10" s="15" customFormat="1" ht="102" x14ac:dyDescent="0.2">
      <c r="A130" s="11" t="s">
        <v>367</v>
      </c>
      <c r="B130" s="33" t="s">
        <v>368</v>
      </c>
      <c r="C130" s="33" t="s">
        <v>45</v>
      </c>
      <c r="D130" s="11" t="s">
        <v>369</v>
      </c>
      <c r="E130" s="12" t="s">
        <v>348</v>
      </c>
      <c r="F130" s="13">
        <v>37</v>
      </c>
      <c r="G130" s="23">
        <v>282.64999999999998</v>
      </c>
      <c r="H130" s="25">
        <f>G130*(1+H3)</f>
        <v>370.01711499999993</v>
      </c>
      <c r="I130" s="25">
        <f t="shared" si="4"/>
        <v>13690.633254999997</v>
      </c>
      <c r="J130" s="26">
        <f>I130/H341</f>
        <v>6.6511697172090354E-3</v>
      </c>
    </row>
    <row r="131" spans="1:10" s="15" customFormat="1" ht="51" x14ac:dyDescent="0.2">
      <c r="A131" s="29" t="s">
        <v>370</v>
      </c>
      <c r="B131" s="36" t="s">
        <v>371</v>
      </c>
      <c r="C131" s="36" t="s">
        <v>23</v>
      </c>
      <c r="D131" s="29" t="s">
        <v>372</v>
      </c>
      <c r="E131" s="30" t="s">
        <v>348</v>
      </c>
      <c r="F131" s="31">
        <v>15</v>
      </c>
      <c r="G131" s="25">
        <f>[1]CPUs!$J$153</f>
        <v>251.65230000000003</v>
      </c>
      <c r="H131" s="25">
        <f>G131*(1+H3)</f>
        <v>329.43802593000004</v>
      </c>
      <c r="I131" s="25">
        <f t="shared" si="4"/>
        <v>4941.570388950001</v>
      </c>
      <c r="J131" s="26">
        <f>I131/H341</f>
        <v>2.4007087703147396E-3</v>
      </c>
    </row>
    <row r="132" spans="1:10" s="15" customFormat="1" ht="114.75" x14ac:dyDescent="0.2">
      <c r="A132" s="29" t="s">
        <v>373</v>
      </c>
      <c r="B132" s="36" t="s">
        <v>374</v>
      </c>
      <c r="C132" s="36" t="s">
        <v>23</v>
      </c>
      <c r="D132" s="29" t="s">
        <v>375</v>
      </c>
      <c r="E132" s="30" t="s">
        <v>348</v>
      </c>
      <c r="F132" s="31">
        <v>15</v>
      </c>
      <c r="G132" s="25">
        <f>[1]CPUs!$J$165</f>
        <v>296.98200000000003</v>
      </c>
      <c r="H132" s="25">
        <f>G132*(1+H3)</f>
        <v>388.77913620000004</v>
      </c>
      <c r="I132" s="25">
        <f t="shared" si="4"/>
        <v>5831.6870430000008</v>
      </c>
      <c r="J132" s="26">
        <f>I132/H341</f>
        <v>2.8331443504613783E-3</v>
      </c>
    </row>
    <row r="133" spans="1:10" s="15" customFormat="1" ht="51" x14ac:dyDescent="0.2">
      <c r="A133" s="29" t="s">
        <v>376</v>
      </c>
      <c r="B133" s="36" t="s">
        <v>377</v>
      </c>
      <c r="C133" s="36" t="s">
        <v>23</v>
      </c>
      <c r="D133" s="29" t="s">
        <v>378</v>
      </c>
      <c r="E133" s="30" t="s">
        <v>348</v>
      </c>
      <c r="F133" s="31">
        <v>1</v>
      </c>
      <c r="G133" s="25">
        <f>[1]CPUs!$J$175</f>
        <v>257.06230000000005</v>
      </c>
      <c r="H133" s="25">
        <f>G133*(1+H3)</f>
        <v>336.52025693000007</v>
      </c>
      <c r="I133" s="25">
        <f t="shared" si="4"/>
        <v>336.52025693000007</v>
      </c>
      <c r="J133" s="26">
        <f>I133/H341</f>
        <v>1.6348793371576009E-4</v>
      </c>
    </row>
    <row r="134" spans="1:10" s="15" customFormat="1" ht="63.75" x14ac:dyDescent="0.2">
      <c r="A134" s="29" t="s">
        <v>379</v>
      </c>
      <c r="B134" s="36" t="s">
        <v>380</v>
      </c>
      <c r="C134" s="36" t="s">
        <v>23</v>
      </c>
      <c r="D134" s="29" t="s">
        <v>381</v>
      </c>
      <c r="E134" s="30" t="s">
        <v>348</v>
      </c>
      <c r="F134" s="31">
        <v>2</v>
      </c>
      <c r="G134" s="25">
        <f>[1]CPUs!$J$187</f>
        <v>355.59830000000005</v>
      </c>
      <c r="H134" s="25">
        <f>G134*(1+H3)</f>
        <v>465.51373453000002</v>
      </c>
      <c r="I134" s="25">
        <f t="shared" si="4"/>
        <v>931.02746906000004</v>
      </c>
      <c r="J134" s="26">
        <f>I134/H341</f>
        <v>4.5231083126414854E-4</v>
      </c>
    </row>
    <row r="135" spans="1:10" s="15" customFormat="1" ht="51" x14ac:dyDescent="0.2">
      <c r="A135" s="29" t="s">
        <v>382</v>
      </c>
      <c r="B135" s="36">
        <v>104481</v>
      </c>
      <c r="C135" s="36" t="s">
        <v>201</v>
      </c>
      <c r="D135" s="29" t="s">
        <v>383</v>
      </c>
      <c r="E135" s="30" t="s">
        <v>348</v>
      </c>
      <c r="F135" s="31">
        <v>2</v>
      </c>
      <c r="G135" s="25">
        <v>300.18</v>
      </c>
      <c r="H135" s="25">
        <f>G135*(1+H3)</f>
        <v>392.96563800000001</v>
      </c>
      <c r="I135" s="25">
        <f t="shared" si="4"/>
        <v>785.93127600000003</v>
      </c>
      <c r="J135" s="26">
        <f>I135/H341</f>
        <v>3.8182034427293975E-4</v>
      </c>
    </row>
    <row r="136" spans="1:10" s="15" customFormat="1" ht="25.5" x14ac:dyDescent="0.2">
      <c r="A136" s="29" t="s">
        <v>384</v>
      </c>
      <c r="B136" s="36" t="s">
        <v>385</v>
      </c>
      <c r="C136" s="36" t="s">
        <v>153</v>
      </c>
      <c r="D136" s="29" t="s">
        <v>386</v>
      </c>
      <c r="E136" s="30" t="s">
        <v>348</v>
      </c>
      <c r="F136" s="31">
        <v>2</v>
      </c>
      <c r="G136" s="25">
        <v>289.56</v>
      </c>
      <c r="H136" s="25">
        <f>G136*(1+H3)</f>
        <v>379.062996</v>
      </c>
      <c r="I136" s="25">
        <f t="shared" si="4"/>
        <v>758.125992</v>
      </c>
      <c r="J136" s="39">
        <f>I136/H341</f>
        <v>3.6831200908678935E-4</v>
      </c>
    </row>
    <row r="137" spans="1:10" s="15" customFormat="1" ht="25.5" x14ac:dyDescent="0.2">
      <c r="A137" s="29" t="s">
        <v>387</v>
      </c>
      <c r="B137" s="36" t="s">
        <v>388</v>
      </c>
      <c r="C137" s="36" t="s">
        <v>153</v>
      </c>
      <c r="D137" s="29" t="s">
        <v>389</v>
      </c>
      <c r="E137" s="30" t="s">
        <v>47</v>
      </c>
      <c r="F137" s="31">
        <v>14.35</v>
      </c>
      <c r="G137" s="25">
        <v>111.48</v>
      </c>
      <c r="H137" s="25">
        <f>G137*(1+H3)</f>
        <v>145.938468</v>
      </c>
      <c r="I137" s="25">
        <f t="shared" si="4"/>
        <v>2094.2170157999999</v>
      </c>
      <c r="J137" s="26">
        <f>I137/H341</f>
        <v>1.0174104102646812E-3</v>
      </c>
    </row>
    <row r="138" spans="1:10" s="15" customFormat="1" ht="25.5" x14ac:dyDescent="0.2">
      <c r="A138" s="29" t="s">
        <v>390</v>
      </c>
      <c r="B138" s="36" t="s">
        <v>391</v>
      </c>
      <c r="C138" s="36" t="s">
        <v>153</v>
      </c>
      <c r="D138" s="29" t="s">
        <v>392</v>
      </c>
      <c r="E138" s="30" t="s">
        <v>47</v>
      </c>
      <c r="F138" s="31">
        <v>14.35</v>
      </c>
      <c r="G138" s="25">
        <v>58.82</v>
      </c>
      <c r="H138" s="25">
        <f>G138*(1+H3)</f>
        <v>77.001261999999997</v>
      </c>
      <c r="I138" s="25">
        <f t="shared" si="4"/>
        <v>1104.9681097</v>
      </c>
      <c r="J138" s="39">
        <f>I138/H341</f>
        <v>5.3681449884973587E-4</v>
      </c>
    </row>
    <row r="139" spans="1:10" s="15" customFormat="1" x14ac:dyDescent="0.2">
      <c r="A139" s="29" t="s">
        <v>393</v>
      </c>
      <c r="B139" s="36" t="s">
        <v>394</v>
      </c>
      <c r="C139" s="36" t="s">
        <v>153</v>
      </c>
      <c r="D139" s="29" t="s">
        <v>395</v>
      </c>
      <c r="E139" s="30" t="s">
        <v>47</v>
      </c>
      <c r="F139" s="31">
        <v>1</v>
      </c>
      <c r="G139" s="25">
        <v>40.46</v>
      </c>
      <c r="H139" s="25">
        <f>G139*(1+H3)</f>
        <v>52.966186</v>
      </c>
      <c r="I139" s="25">
        <f t="shared" si="4"/>
        <v>52.966186</v>
      </c>
      <c r="J139" s="26">
        <f>I139/H341</f>
        <v>2.5731979361188523E-5</v>
      </c>
    </row>
    <row r="140" spans="1:10" s="15" customFormat="1" ht="25.5" x14ac:dyDescent="0.2">
      <c r="A140" s="29" t="s">
        <v>396</v>
      </c>
      <c r="B140" s="36" t="s">
        <v>397</v>
      </c>
      <c r="C140" s="36" t="s">
        <v>153</v>
      </c>
      <c r="D140" s="29" t="s">
        <v>398</v>
      </c>
      <c r="E140" s="30" t="s">
        <v>47</v>
      </c>
      <c r="F140" s="31">
        <v>1</v>
      </c>
      <c r="G140" s="25">
        <v>22.66</v>
      </c>
      <c r="H140" s="25">
        <f>G140*(1+H3)</f>
        <v>29.664206</v>
      </c>
      <c r="I140" s="25">
        <f t="shared" si="4"/>
        <v>29.664206</v>
      </c>
      <c r="J140" s="26">
        <f>I140/H341</f>
        <v>1.441143480782333E-5</v>
      </c>
    </row>
    <row r="141" spans="1:10" s="15" customFormat="1" x14ac:dyDescent="0.2">
      <c r="A141" s="29" t="s">
        <v>399</v>
      </c>
      <c r="B141" s="36" t="s">
        <v>400</v>
      </c>
      <c r="C141" s="36" t="s">
        <v>153</v>
      </c>
      <c r="D141" s="29" t="s">
        <v>401</v>
      </c>
      <c r="E141" s="30" t="s">
        <v>47</v>
      </c>
      <c r="F141" s="31">
        <v>2</v>
      </c>
      <c r="G141" s="25">
        <v>26.81</v>
      </c>
      <c r="H141" s="25">
        <f>G141*(1+H3)</f>
        <v>35.096970999999996</v>
      </c>
      <c r="I141" s="25">
        <f t="shared" si="4"/>
        <v>70.193941999999993</v>
      </c>
      <c r="J141" s="26">
        <f>I141/H341</f>
        <v>3.4101550502889975E-5</v>
      </c>
    </row>
    <row r="142" spans="1:10" s="15" customFormat="1" ht="25.5" x14ac:dyDescent="0.2">
      <c r="A142" s="29" t="s">
        <v>402</v>
      </c>
      <c r="B142" s="36" t="s">
        <v>403</v>
      </c>
      <c r="C142" s="36" t="s">
        <v>153</v>
      </c>
      <c r="D142" s="29" t="s">
        <v>404</v>
      </c>
      <c r="E142" s="30" t="s">
        <v>47</v>
      </c>
      <c r="F142" s="31">
        <v>2</v>
      </c>
      <c r="G142" s="25">
        <v>54.69</v>
      </c>
      <c r="H142" s="25">
        <f>G142*(1+H3)</f>
        <v>71.594678999999999</v>
      </c>
      <c r="I142" s="25">
        <f t="shared" si="4"/>
        <v>143.189358</v>
      </c>
      <c r="J142" s="26">
        <f>I142/H341</f>
        <v>6.956411029478005E-5</v>
      </c>
    </row>
    <row r="143" spans="1:10" s="15" customFormat="1" ht="25.5" x14ac:dyDescent="0.2">
      <c r="A143" s="11" t="s">
        <v>405</v>
      </c>
      <c r="B143" s="33" t="s">
        <v>406</v>
      </c>
      <c r="C143" s="33" t="s">
        <v>45</v>
      </c>
      <c r="D143" s="11" t="s">
        <v>407</v>
      </c>
      <c r="E143" s="12" t="s">
        <v>51</v>
      </c>
      <c r="F143" s="13">
        <v>190.15</v>
      </c>
      <c r="G143" s="23">
        <v>27.05</v>
      </c>
      <c r="H143" s="25">
        <f>G143*(1+H3)</f>
        <v>35.411155000000001</v>
      </c>
      <c r="I143" s="25">
        <f t="shared" si="4"/>
        <v>6733.4311232500004</v>
      </c>
      <c r="J143" s="26">
        <f>I143/H341</f>
        <v>3.2712287551430164E-3</v>
      </c>
    </row>
    <row r="144" spans="1:10" s="15" customFormat="1" ht="25.5" x14ac:dyDescent="0.2">
      <c r="A144" s="11" t="s">
        <v>408</v>
      </c>
      <c r="B144" s="33" t="s">
        <v>409</v>
      </c>
      <c r="C144" s="33" t="s">
        <v>45</v>
      </c>
      <c r="D144" s="11" t="s">
        <v>410</v>
      </c>
      <c r="E144" s="12" t="s">
        <v>51</v>
      </c>
      <c r="F144" s="13">
        <v>18</v>
      </c>
      <c r="G144" s="23">
        <v>52.01</v>
      </c>
      <c r="H144" s="25">
        <f>G144*(1+H3)</f>
        <v>68.086290999999989</v>
      </c>
      <c r="I144" s="25">
        <f t="shared" si="4"/>
        <v>1225.5532379999997</v>
      </c>
      <c r="J144" s="26">
        <f>I144/H341</f>
        <v>5.9539704494210245E-4</v>
      </c>
    </row>
    <row r="145" spans="1:10" s="15" customFormat="1" ht="25.5" x14ac:dyDescent="0.2">
      <c r="A145" s="11" t="s">
        <v>411</v>
      </c>
      <c r="B145" s="33" t="s">
        <v>412</v>
      </c>
      <c r="C145" s="33" t="s">
        <v>45</v>
      </c>
      <c r="D145" s="11" t="s">
        <v>413</v>
      </c>
      <c r="E145" s="12" t="s">
        <v>51</v>
      </c>
      <c r="F145" s="13">
        <v>50</v>
      </c>
      <c r="G145" s="23">
        <v>24.18</v>
      </c>
      <c r="H145" s="25">
        <f>G145*(1+H3)</f>
        <v>31.654037999999996</v>
      </c>
      <c r="I145" s="25">
        <f t="shared" si="4"/>
        <v>1582.7018999999998</v>
      </c>
      <c r="J145" s="26">
        <f>I145/H341</f>
        <v>7.6890664972014138E-4</v>
      </c>
    </row>
    <row r="146" spans="1:10" s="15" customFormat="1" ht="38.25" x14ac:dyDescent="0.2">
      <c r="A146" s="11" t="s">
        <v>414</v>
      </c>
      <c r="B146" s="33" t="s">
        <v>415</v>
      </c>
      <c r="C146" s="33" t="s">
        <v>45</v>
      </c>
      <c r="D146" s="11" t="s">
        <v>416</v>
      </c>
      <c r="E146" s="12" t="s">
        <v>51</v>
      </c>
      <c r="F146" s="13">
        <v>1520.37</v>
      </c>
      <c r="G146" s="23">
        <v>4.68</v>
      </c>
      <c r="H146" s="25">
        <f>G146*(1+H3)</f>
        <v>6.126587999999999</v>
      </c>
      <c r="I146" s="25">
        <f t="shared" si="4"/>
        <v>9314.6805975599982</v>
      </c>
      <c r="J146" s="26">
        <f>I146/H341</f>
        <v>4.525248785941979E-3</v>
      </c>
    </row>
    <row r="147" spans="1:10" s="15" customFormat="1" ht="38.25" x14ac:dyDescent="0.2">
      <c r="A147" s="11" t="s">
        <v>417</v>
      </c>
      <c r="B147" s="33" t="s">
        <v>418</v>
      </c>
      <c r="C147" s="33" t="s">
        <v>45</v>
      </c>
      <c r="D147" s="11" t="s">
        <v>419</v>
      </c>
      <c r="E147" s="12" t="s">
        <v>51</v>
      </c>
      <c r="F147" s="13">
        <v>524.15</v>
      </c>
      <c r="G147" s="23">
        <v>6.54</v>
      </c>
      <c r="H147" s="25">
        <f>G147*(1+H3)</f>
        <v>8.561513999999999</v>
      </c>
      <c r="I147" s="25">
        <f t="shared" si="4"/>
        <v>4487.5175630999993</v>
      </c>
      <c r="J147" s="26">
        <f>I147/H341</f>
        <v>2.1801212818431028E-3</v>
      </c>
    </row>
    <row r="148" spans="1:10" s="15" customFormat="1" ht="38.25" x14ac:dyDescent="0.2">
      <c r="A148" s="11" t="s">
        <v>420</v>
      </c>
      <c r="B148" s="33" t="s">
        <v>421</v>
      </c>
      <c r="C148" s="33" t="s">
        <v>45</v>
      </c>
      <c r="D148" s="11" t="s">
        <v>422</v>
      </c>
      <c r="E148" s="12" t="s">
        <v>51</v>
      </c>
      <c r="F148" s="13">
        <v>307.83999999999997</v>
      </c>
      <c r="G148" s="23">
        <v>9.25</v>
      </c>
      <c r="H148" s="25">
        <f>G148*(1+H3)</f>
        <v>12.109174999999999</v>
      </c>
      <c r="I148" s="25">
        <f t="shared" si="4"/>
        <v>3727.6884319999995</v>
      </c>
      <c r="J148" s="26">
        <f>I148/H341</f>
        <v>1.8109818554268792E-3</v>
      </c>
    </row>
    <row r="149" spans="1:10" s="15" customFormat="1" ht="38.25" x14ac:dyDescent="0.2">
      <c r="A149" s="11" t="s">
        <v>423</v>
      </c>
      <c r="B149" s="33" t="s">
        <v>424</v>
      </c>
      <c r="C149" s="33" t="s">
        <v>45</v>
      </c>
      <c r="D149" s="11" t="s">
        <v>425</v>
      </c>
      <c r="E149" s="12" t="s">
        <v>51</v>
      </c>
      <c r="F149" s="13">
        <v>100</v>
      </c>
      <c r="G149" s="23">
        <v>41.92</v>
      </c>
      <c r="H149" s="25">
        <f>G149*(1+H3)</f>
        <v>54.877471999999997</v>
      </c>
      <c r="I149" s="25">
        <f t="shared" si="4"/>
        <v>5487.7471999999998</v>
      </c>
      <c r="J149" s="26">
        <f>I149/H341</f>
        <v>2.6660518408824093E-3</v>
      </c>
    </row>
    <row r="150" spans="1:10" s="15" customFormat="1" ht="38.25" x14ac:dyDescent="0.2">
      <c r="A150" s="11" t="s">
        <v>426</v>
      </c>
      <c r="B150" s="33" t="s">
        <v>427</v>
      </c>
      <c r="C150" s="33" t="s">
        <v>45</v>
      </c>
      <c r="D150" s="11" t="s">
        <v>428</v>
      </c>
      <c r="E150" s="12" t="s">
        <v>51</v>
      </c>
      <c r="F150" s="13">
        <v>30</v>
      </c>
      <c r="G150" s="23">
        <v>84.24</v>
      </c>
      <c r="H150" s="25">
        <f>G150*(1+H3)</f>
        <v>110.27858399999998</v>
      </c>
      <c r="I150" s="25">
        <f t="shared" si="4"/>
        <v>3308.3575199999996</v>
      </c>
      <c r="J150" s="26">
        <f>I150/H341</f>
        <v>1.607262932318231E-3</v>
      </c>
    </row>
    <row r="151" spans="1:10" s="15" customFormat="1" ht="25.5" x14ac:dyDescent="0.2">
      <c r="A151" s="11" t="s">
        <v>429</v>
      </c>
      <c r="B151" s="33" t="s">
        <v>430</v>
      </c>
      <c r="C151" s="33" t="s">
        <v>45</v>
      </c>
      <c r="D151" s="11" t="s">
        <v>431</v>
      </c>
      <c r="E151" s="12" t="s">
        <v>47</v>
      </c>
      <c r="F151" s="13">
        <v>5</v>
      </c>
      <c r="G151" s="23">
        <v>34.799999999999997</v>
      </c>
      <c r="H151" s="25">
        <f>G151*(1+H3)</f>
        <v>45.556679999999993</v>
      </c>
      <c r="I151" s="25">
        <f t="shared" si="4"/>
        <v>227.78339999999997</v>
      </c>
      <c r="J151" s="26">
        <f>I151/H341</f>
        <v>1.1066150293739007E-4</v>
      </c>
    </row>
    <row r="152" spans="1:10" s="15" customFormat="1" ht="25.5" x14ac:dyDescent="0.2">
      <c r="A152" s="11" t="s">
        <v>432</v>
      </c>
      <c r="B152" s="33" t="s">
        <v>433</v>
      </c>
      <c r="C152" s="33" t="s">
        <v>45</v>
      </c>
      <c r="D152" s="11" t="s">
        <v>434</v>
      </c>
      <c r="E152" s="12" t="s">
        <v>47</v>
      </c>
      <c r="F152" s="13">
        <v>30</v>
      </c>
      <c r="G152" s="23">
        <v>34.799999999999997</v>
      </c>
      <c r="H152" s="25">
        <f>G152*(1+H3)</f>
        <v>45.556679999999993</v>
      </c>
      <c r="I152" s="25">
        <f t="shared" si="4"/>
        <v>1366.7003999999997</v>
      </c>
      <c r="J152" s="26">
        <f>I152/H341</f>
        <v>6.6396901762434039E-4</v>
      </c>
    </row>
    <row r="153" spans="1:10" s="15" customFormat="1" ht="25.5" x14ac:dyDescent="0.2">
      <c r="A153" s="11" t="s">
        <v>435</v>
      </c>
      <c r="B153" s="33" t="s">
        <v>436</v>
      </c>
      <c r="C153" s="33" t="s">
        <v>45</v>
      </c>
      <c r="D153" s="11" t="s">
        <v>437</v>
      </c>
      <c r="E153" s="12" t="s">
        <v>47</v>
      </c>
      <c r="F153" s="13">
        <v>42</v>
      </c>
      <c r="G153" s="23">
        <v>37.29</v>
      </c>
      <c r="H153" s="25">
        <f>G153*(1+H3)</f>
        <v>48.816338999999999</v>
      </c>
      <c r="I153" s="25">
        <f t="shared" si="4"/>
        <v>2050.2862380000001</v>
      </c>
      <c r="J153" s="26">
        <f>I153/H341</f>
        <v>9.9606800385334269E-4</v>
      </c>
    </row>
    <row r="154" spans="1:10" s="15" customFormat="1" ht="51" x14ac:dyDescent="0.2">
      <c r="A154" s="11" t="s">
        <v>438</v>
      </c>
      <c r="B154" s="33" t="s">
        <v>439</v>
      </c>
      <c r="C154" s="33" t="s">
        <v>45</v>
      </c>
      <c r="D154" s="11" t="s">
        <v>440</v>
      </c>
      <c r="E154" s="12" t="s">
        <v>47</v>
      </c>
      <c r="F154" s="13">
        <v>74</v>
      </c>
      <c r="G154" s="23">
        <v>32.72</v>
      </c>
      <c r="H154" s="25">
        <f>G154*(1+H3)</f>
        <v>42.833751999999997</v>
      </c>
      <c r="I154" s="25">
        <f t="shared" si="4"/>
        <v>3169.6976479999998</v>
      </c>
      <c r="J154" s="26">
        <f>I154/H341</f>
        <v>1.5398993323692176E-3</v>
      </c>
    </row>
    <row r="155" spans="1:10" x14ac:dyDescent="0.2">
      <c r="A155" s="2" t="s">
        <v>441</v>
      </c>
      <c r="B155" s="35"/>
      <c r="C155" s="35"/>
      <c r="D155" s="2" t="s">
        <v>442</v>
      </c>
      <c r="E155" s="2"/>
      <c r="F155" s="3"/>
      <c r="G155" s="2"/>
      <c r="H155" s="2"/>
      <c r="I155" s="2"/>
      <c r="J155" s="4"/>
    </row>
    <row r="156" spans="1:10" s="15" customFormat="1" ht="38.25" x14ac:dyDescent="0.2">
      <c r="A156" s="29" t="s">
        <v>443</v>
      </c>
      <c r="B156" s="36" t="s">
        <v>444</v>
      </c>
      <c r="C156" s="36" t="s">
        <v>23</v>
      </c>
      <c r="D156" s="29" t="s">
        <v>445</v>
      </c>
      <c r="E156" s="30" t="s">
        <v>47</v>
      </c>
      <c r="F156" s="31">
        <v>1</v>
      </c>
      <c r="G156" s="25">
        <f>[1]CPUs!$J$201</f>
        <v>5669.1876330000005</v>
      </c>
      <c r="H156" s="25">
        <f>G156*(1+H3)</f>
        <v>7421.5335303603006</v>
      </c>
      <c r="I156" s="25">
        <f t="shared" si="4"/>
        <v>7421.5335303603006</v>
      </c>
      <c r="J156" s="26">
        <f>I156/H341</f>
        <v>3.6055219764473856E-3</v>
      </c>
    </row>
    <row r="157" spans="1:10" s="15" customFormat="1" x14ac:dyDescent="0.2">
      <c r="A157" s="29" t="s">
        <v>446</v>
      </c>
      <c r="B157" s="36" t="s">
        <v>447</v>
      </c>
      <c r="C157" s="36" t="s">
        <v>23</v>
      </c>
      <c r="D157" s="29" t="s">
        <v>448</v>
      </c>
      <c r="E157" s="30" t="s">
        <v>47</v>
      </c>
      <c r="F157" s="31">
        <v>1</v>
      </c>
      <c r="G157" s="25">
        <f>[1]CPUs!$J$210</f>
        <v>611.43999999999994</v>
      </c>
      <c r="H157" s="25">
        <f>G157*(1+H3)</f>
        <v>800.43610399999989</v>
      </c>
      <c r="I157" s="25">
        <f t="shared" si="4"/>
        <v>800.43610399999989</v>
      </c>
      <c r="J157" s="26">
        <f>I157/H341</f>
        <v>3.8886706526458496E-4</v>
      </c>
    </row>
    <row r="158" spans="1:10" x14ac:dyDescent="0.2">
      <c r="A158" s="2" t="s">
        <v>449</v>
      </c>
      <c r="B158" s="35"/>
      <c r="C158" s="35"/>
      <c r="D158" s="2" t="s">
        <v>450</v>
      </c>
      <c r="E158" s="2"/>
      <c r="F158" s="3"/>
      <c r="G158" s="2"/>
      <c r="H158" s="2"/>
      <c r="I158" s="2"/>
      <c r="J158" s="4"/>
    </row>
    <row r="159" spans="1:10" s="15" customFormat="1" x14ac:dyDescent="0.2">
      <c r="A159" s="29" t="s">
        <v>451</v>
      </c>
      <c r="B159" s="36" t="s">
        <v>447</v>
      </c>
      <c r="C159" s="36" t="s">
        <v>23</v>
      </c>
      <c r="D159" s="29" t="s">
        <v>448</v>
      </c>
      <c r="E159" s="30" t="s">
        <v>47</v>
      </c>
      <c r="F159" s="31">
        <v>1</v>
      </c>
      <c r="G159" s="25">
        <f>[1]CPUs!$J$210</f>
        <v>611.43999999999994</v>
      </c>
      <c r="H159" s="25">
        <f>G159*(1+H3)</f>
        <v>800.43610399999989</v>
      </c>
      <c r="I159" s="25">
        <f t="shared" si="4"/>
        <v>800.43610399999989</v>
      </c>
      <c r="J159" s="26">
        <f>I159/H341</f>
        <v>3.8886706526458496E-4</v>
      </c>
    </row>
    <row r="160" spans="1:10" s="15" customFormat="1" x14ac:dyDescent="0.2">
      <c r="A160" s="11" t="s">
        <v>452</v>
      </c>
      <c r="B160" s="33" t="s">
        <v>453</v>
      </c>
      <c r="C160" s="33" t="s">
        <v>45</v>
      </c>
      <c r="D160" s="11" t="s">
        <v>454</v>
      </c>
      <c r="E160" s="12" t="s">
        <v>47</v>
      </c>
      <c r="F160" s="13">
        <v>3</v>
      </c>
      <c r="G160" s="23">
        <v>21.93</v>
      </c>
      <c r="H160" s="25">
        <f>G160*(1+H3)</f>
        <v>28.708562999999998</v>
      </c>
      <c r="I160" s="25">
        <f t="shared" si="4"/>
        <v>86.125688999999994</v>
      </c>
      <c r="J160" s="26">
        <f>I160/H341</f>
        <v>4.1841495852016627E-5</v>
      </c>
    </row>
    <row r="161" spans="1:10" s="15" customFormat="1" x14ac:dyDescent="0.2">
      <c r="A161" s="29" t="s">
        <v>455</v>
      </c>
      <c r="B161" s="36" t="s">
        <v>456</v>
      </c>
      <c r="C161" s="36" t="s">
        <v>23</v>
      </c>
      <c r="D161" s="29" t="s">
        <v>457</v>
      </c>
      <c r="E161" s="30" t="s">
        <v>47</v>
      </c>
      <c r="F161" s="31">
        <v>4</v>
      </c>
      <c r="G161" s="25">
        <f>[1]CPUs!$J$218</f>
        <v>279.82</v>
      </c>
      <c r="H161" s="25">
        <f>G161*(1+H3)</f>
        <v>366.31236199999995</v>
      </c>
      <c r="I161" s="25">
        <f t="shared" si="4"/>
        <v>1465.2494479999998</v>
      </c>
      <c r="J161" s="26">
        <f>I161/H341</f>
        <v>7.1184601728598832E-4</v>
      </c>
    </row>
    <row r="162" spans="1:10" s="15" customFormat="1" x14ac:dyDescent="0.2">
      <c r="A162" s="11" t="s">
        <v>458</v>
      </c>
      <c r="B162" s="33" t="s">
        <v>459</v>
      </c>
      <c r="C162" s="33" t="s">
        <v>45</v>
      </c>
      <c r="D162" s="11" t="s">
        <v>460</v>
      </c>
      <c r="E162" s="12" t="s">
        <v>47</v>
      </c>
      <c r="F162" s="13">
        <v>16</v>
      </c>
      <c r="G162" s="23">
        <v>21.73</v>
      </c>
      <c r="H162" s="25">
        <f>G162*(1+H3)</f>
        <v>28.446742999999998</v>
      </c>
      <c r="I162" s="25">
        <f t="shared" si="4"/>
        <v>455.14788799999997</v>
      </c>
      <c r="J162" s="26">
        <f>I162/H341</f>
        <v>2.211194904670792E-4</v>
      </c>
    </row>
    <row r="163" spans="1:10" s="15" customFormat="1" x14ac:dyDescent="0.2">
      <c r="A163" s="11" t="s">
        <v>461</v>
      </c>
      <c r="B163" s="33" t="s">
        <v>462</v>
      </c>
      <c r="C163" s="33" t="s">
        <v>45</v>
      </c>
      <c r="D163" s="11" t="s">
        <v>463</v>
      </c>
      <c r="E163" s="12" t="s">
        <v>47</v>
      </c>
      <c r="F163" s="13">
        <v>10</v>
      </c>
      <c r="G163" s="23">
        <v>64.14</v>
      </c>
      <c r="H163" s="25">
        <f>G163*(1+H3)</f>
        <v>83.965673999999993</v>
      </c>
      <c r="I163" s="25">
        <f t="shared" si="4"/>
        <v>839.6567399999999</v>
      </c>
      <c r="J163" s="26">
        <f>I163/H341</f>
        <v>4.0792119531058617E-4</v>
      </c>
    </row>
    <row r="164" spans="1:10" s="15" customFormat="1" ht="38.25" x14ac:dyDescent="0.2">
      <c r="A164" s="11" t="s">
        <v>464</v>
      </c>
      <c r="B164" s="33" t="s">
        <v>465</v>
      </c>
      <c r="C164" s="33" t="s">
        <v>45</v>
      </c>
      <c r="D164" s="11" t="s">
        <v>466</v>
      </c>
      <c r="E164" s="12" t="s">
        <v>47</v>
      </c>
      <c r="F164" s="13">
        <v>6</v>
      </c>
      <c r="G164" s="23">
        <v>124.69</v>
      </c>
      <c r="H164" s="25">
        <f>G164*(1+H3)</f>
        <v>163.23167899999999</v>
      </c>
      <c r="I164" s="25">
        <f t="shared" si="4"/>
        <v>979.39007399999991</v>
      </c>
      <c r="J164" s="26">
        <f>I164/H341</f>
        <v>4.7580630349183339E-4</v>
      </c>
    </row>
    <row r="165" spans="1:10" s="15" customFormat="1" ht="38.25" x14ac:dyDescent="0.2">
      <c r="A165" s="29" t="s">
        <v>467</v>
      </c>
      <c r="B165" s="36" t="s">
        <v>468</v>
      </c>
      <c r="C165" s="36" t="s">
        <v>23</v>
      </c>
      <c r="D165" s="29" t="s">
        <v>469</v>
      </c>
      <c r="E165" s="30" t="s">
        <v>47</v>
      </c>
      <c r="F165" s="31">
        <v>3</v>
      </c>
      <c r="G165" s="25">
        <f>[1]CPUs!$J$226</f>
        <v>73.749598507999991</v>
      </c>
      <c r="H165" s="25">
        <f>G165*(1+H3)</f>
        <v>96.545599406822788</v>
      </c>
      <c r="I165" s="25">
        <f t="shared" si="4"/>
        <v>289.63679822046834</v>
      </c>
      <c r="J165" s="26">
        <f>I165/H341</f>
        <v>1.407110588262824E-4</v>
      </c>
    </row>
    <row r="166" spans="1:10" s="15" customFormat="1" x14ac:dyDescent="0.2">
      <c r="A166" s="11" t="s">
        <v>470</v>
      </c>
      <c r="B166" s="33" t="s">
        <v>471</v>
      </c>
      <c r="C166" s="33" t="s">
        <v>45</v>
      </c>
      <c r="D166" s="11" t="s">
        <v>472</v>
      </c>
      <c r="E166" s="12" t="s">
        <v>47</v>
      </c>
      <c r="F166" s="13">
        <v>3</v>
      </c>
      <c r="G166" s="23">
        <v>50.33</v>
      </c>
      <c r="H166" s="25">
        <f>G166*(1+H3)</f>
        <v>65.887002999999993</v>
      </c>
      <c r="I166" s="25">
        <f t="shared" si="4"/>
        <v>197.66100899999998</v>
      </c>
      <c r="J166" s="26">
        <f>I166/H341</f>
        <v>9.6027473152393832E-5</v>
      </c>
    </row>
    <row r="167" spans="1:10" x14ac:dyDescent="0.2">
      <c r="A167" s="2" t="s">
        <v>473</v>
      </c>
      <c r="B167" s="35"/>
      <c r="C167" s="35"/>
      <c r="D167" s="2" t="s">
        <v>474</v>
      </c>
      <c r="E167" s="2"/>
      <c r="F167" s="3"/>
      <c r="G167" s="2"/>
      <c r="H167" s="2"/>
      <c r="I167" s="2"/>
      <c r="J167" s="4"/>
    </row>
    <row r="168" spans="1:10" s="15" customFormat="1" ht="38.25" x14ac:dyDescent="0.2">
      <c r="A168" s="11" t="s">
        <v>475</v>
      </c>
      <c r="B168" s="33" t="s">
        <v>476</v>
      </c>
      <c r="C168" s="33" t="s">
        <v>45</v>
      </c>
      <c r="D168" s="11" t="s">
        <v>477</v>
      </c>
      <c r="E168" s="12" t="s">
        <v>47</v>
      </c>
      <c r="F168" s="13">
        <v>1</v>
      </c>
      <c r="G168" s="23">
        <v>363.74</v>
      </c>
      <c r="H168" s="25">
        <f>G168*(1+H3)</f>
        <v>476.172034</v>
      </c>
      <c r="I168" s="25">
        <f t="shared" si="4"/>
        <v>476.172034</v>
      </c>
      <c r="J168" s="26">
        <f>I168/H341</f>
        <v>2.3133341999107053E-4</v>
      </c>
    </row>
    <row r="169" spans="1:10" s="15" customFormat="1" ht="38.25" x14ac:dyDescent="0.2">
      <c r="A169" s="11" t="s">
        <v>478</v>
      </c>
      <c r="B169" s="33" t="s">
        <v>479</v>
      </c>
      <c r="C169" s="33" t="s">
        <v>45</v>
      </c>
      <c r="D169" s="11" t="s">
        <v>480</v>
      </c>
      <c r="E169" s="12" t="s">
        <v>47</v>
      </c>
      <c r="F169" s="13">
        <v>3</v>
      </c>
      <c r="G169" s="23">
        <v>321.32</v>
      </c>
      <c r="H169" s="25">
        <f>G169*(1+H3)</f>
        <v>420.64001199999996</v>
      </c>
      <c r="I169" s="25">
        <f t="shared" si="4"/>
        <v>1261.920036</v>
      </c>
      <c r="J169" s="26">
        <f>I169/H341</f>
        <v>6.130647262731411E-4</v>
      </c>
    </row>
    <row r="170" spans="1:10" s="15" customFormat="1" ht="51" x14ac:dyDescent="0.2">
      <c r="A170" s="11" t="s">
        <v>481</v>
      </c>
      <c r="B170" s="33" t="s">
        <v>482</v>
      </c>
      <c r="C170" s="33" t="s">
        <v>45</v>
      </c>
      <c r="D170" s="11" t="s">
        <v>483</v>
      </c>
      <c r="E170" s="12" t="s">
        <v>47</v>
      </c>
      <c r="F170" s="13">
        <v>3</v>
      </c>
      <c r="G170" s="23">
        <v>529.34</v>
      </c>
      <c r="H170" s="25">
        <f>G170*(1+H3)</f>
        <v>692.95899399999996</v>
      </c>
      <c r="I170" s="25">
        <f t="shared" si="4"/>
        <v>2078.8769819999998</v>
      </c>
      <c r="J170" s="26">
        <f>I170/H341</f>
        <v>1.0099579304289322E-3</v>
      </c>
    </row>
    <row r="171" spans="1:10" s="15" customFormat="1" ht="25.5" x14ac:dyDescent="0.2">
      <c r="A171" s="11" t="s">
        <v>484</v>
      </c>
      <c r="B171" s="33" t="s">
        <v>485</v>
      </c>
      <c r="C171" s="33" t="s">
        <v>45</v>
      </c>
      <c r="D171" s="11" t="s">
        <v>486</v>
      </c>
      <c r="E171" s="12" t="s">
        <v>47</v>
      </c>
      <c r="F171" s="13">
        <v>3</v>
      </c>
      <c r="G171" s="23">
        <v>184.44</v>
      </c>
      <c r="H171" s="25">
        <f>G171*(1+H3)</f>
        <v>241.45040399999999</v>
      </c>
      <c r="I171" s="25">
        <f t="shared" si="4"/>
        <v>724.35121200000003</v>
      </c>
      <c r="J171" s="26">
        <f>I171/H341</f>
        <v>3.5190357934090048E-4</v>
      </c>
    </row>
    <row r="172" spans="1:10" s="15" customFormat="1" ht="25.5" x14ac:dyDescent="0.2">
      <c r="A172" s="29" t="s">
        <v>487</v>
      </c>
      <c r="B172" s="36" t="s">
        <v>388</v>
      </c>
      <c r="C172" s="36" t="s">
        <v>153</v>
      </c>
      <c r="D172" s="29" t="s">
        <v>389</v>
      </c>
      <c r="E172" s="30" t="s">
        <v>47</v>
      </c>
      <c r="F172" s="31">
        <v>12.79</v>
      </c>
      <c r="G172" s="25">
        <v>111.48</v>
      </c>
      <c r="H172" s="25">
        <f>G172*(1+H3)</f>
        <v>145.938468</v>
      </c>
      <c r="I172" s="25">
        <f t="shared" si="4"/>
        <v>1866.5530057199999</v>
      </c>
      <c r="J172" s="26">
        <f>I172/H341</f>
        <v>9.0680690921848589E-4</v>
      </c>
    </row>
    <row r="173" spans="1:10" s="15" customFormat="1" x14ac:dyDescent="0.2">
      <c r="A173" s="29" t="s">
        <v>488</v>
      </c>
      <c r="B173" s="36" t="s">
        <v>400</v>
      </c>
      <c r="C173" s="36" t="s">
        <v>153</v>
      </c>
      <c r="D173" s="29" t="s">
        <v>401</v>
      </c>
      <c r="E173" s="30" t="s">
        <v>47</v>
      </c>
      <c r="F173" s="31">
        <v>2</v>
      </c>
      <c r="G173" s="25">
        <v>26.81</v>
      </c>
      <c r="H173" s="25">
        <f>G173*(1+H3)</f>
        <v>35.096970999999996</v>
      </c>
      <c r="I173" s="25">
        <f t="shared" si="4"/>
        <v>70.193941999999993</v>
      </c>
      <c r="J173" s="26">
        <f>I173/H341</f>
        <v>3.4101550502889975E-5</v>
      </c>
    </row>
    <row r="174" spans="1:10" s="15" customFormat="1" x14ac:dyDescent="0.2">
      <c r="A174" s="29" t="s">
        <v>489</v>
      </c>
      <c r="B174" s="36" t="s">
        <v>394</v>
      </c>
      <c r="C174" s="36" t="s">
        <v>153</v>
      </c>
      <c r="D174" s="29" t="s">
        <v>395</v>
      </c>
      <c r="E174" s="30" t="s">
        <v>47</v>
      </c>
      <c r="F174" s="31">
        <v>1</v>
      </c>
      <c r="G174" s="25">
        <v>40.46</v>
      </c>
      <c r="H174" s="25">
        <f>G174*(1+H3)</f>
        <v>52.966186</v>
      </c>
      <c r="I174" s="25">
        <f t="shared" si="4"/>
        <v>52.966186</v>
      </c>
      <c r="J174" s="26">
        <f>I174/H341</f>
        <v>2.5731979361188523E-5</v>
      </c>
    </row>
    <row r="175" spans="1:10" s="15" customFormat="1" ht="25.5" x14ac:dyDescent="0.2">
      <c r="A175" s="11" t="s">
        <v>490</v>
      </c>
      <c r="B175" s="33" t="s">
        <v>406</v>
      </c>
      <c r="C175" s="33" t="s">
        <v>45</v>
      </c>
      <c r="D175" s="11" t="s">
        <v>407</v>
      </c>
      <c r="E175" s="12" t="s">
        <v>51</v>
      </c>
      <c r="F175" s="13">
        <v>223.15</v>
      </c>
      <c r="G175" s="23">
        <v>27.05</v>
      </c>
      <c r="H175" s="25">
        <f>G175*(1+H3)</f>
        <v>35.411155000000001</v>
      </c>
      <c r="I175" s="25">
        <f t="shared" si="4"/>
        <v>7901.9992382500004</v>
      </c>
      <c r="J175" s="26">
        <f>I175/H341</f>
        <v>3.8389413447812997E-3</v>
      </c>
    </row>
    <row r="176" spans="1:10" s="15" customFormat="1" ht="89.25" x14ac:dyDescent="0.2">
      <c r="A176" s="11" t="s">
        <v>491</v>
      </c>
      <c r="B176" s="33" t="s">
        <v>492</v>
      </c>
      <c r="C176" s="33" t="s">
        <v>45</v>
      </c>
      <c r="D176" s="11" t="s">
        <v>493</v>
      </c>
      <c r="E176" s="12" t="s">
        <v>348</v>
      </c>
      <c r="F176" s="13">
        <v>18</v>
      </c>
      <c r="G176" s="23">
        <v>140.49</v>
      </c>
      <c r="H176" s="25">
        <f>G176*(1+H3)</f>
        <v>183.915459</v>
      </c>
      <c r="I176" s="25">
        <f t="shared" si="4"/>
        <v>3310.4782620000001</v>
      </c>
      <c r="J176" s="26">
        <f>I176/H341</f>
        <v>1.6082932290697172E-3</v>
      </c>
    </row>
    <row r="177" spans="1:11" s="15" customFormat="1" ht="25.5" x14ac:dyDescent="0.2">
      <c r="A177" s="11" t="s">
        <v>494</v>
      </c>
      <c r="B177" s="33" t="s">
        <v>495</v>
      </c>
      <c r="C177" s="33" t="s">
        <v>45</v>
      </c>
      <c r="D177" s="11" t="s">
        <v>496</v>
      </c>
      <c r="E177" s="12" t="s">
        <v>51</v>
      </c>
      <c r="F177" s="13">
        <v>360</v>
      </c>
      <c r="G177" s="23">
        <v>8.5500000000000007</v>
      </c>
      <c r="H177" s="25">
        <f>G177*(1+H3)</f>
        <v>11.192805</v>
      </c>
      <c r="I177" s="25">
        <f t="shared" si="4"/>
        <v>4029.4097999999999</v>
      </c>
      <c r="J177" s="26">
        <f>I177/H341</f>
        <v>1.9575638278234867E-3</v>
      </c>
    </row>
    <row r="178" spans="1:11" s="15" customFormat="1" ht="25.5" x14ac:dyDescent="0.2">
      <c r="A178" s="11" t="s">
        <v>497</v>
      </c>
      <c r="B178" s="33" t="s">
        <v>498</v>
      </c>
      <c r="C178" s="33" t="s">
        <v>45</v>
      </c>
      <c r="D178" s="11" t="s">
        <v>499</v>
      </c>
      <c r="E178" s="12" t="s">
        <v>47</v>
      </c>
      <c r="F178" s="13">
        <v>18</v>
      </c>
      <c r="G178" s="23">
        <v>14.52</v>
      </c>
      <c r="H178" s="25">
        <f>G178*(1+H3)</f>
        <v>19.008132</v>
      </c>
      <c r="I178" s="25">
        <f t="shared" si="4"/>
        <v>342.14637599999998</v>
      </c>
      <c r="J178" s="26">
        <f>I178/H341</f>
        <v>1.6622120923974869E-4</v>
      </c>
    </row>
    <row r="179" spans="1:11" s="15" customFormat="1" x14ac:dyDescent="0.2">
      <c r="A179" s="29" t="s">
        <v>500</v>
      </c>
      <c r="B179" s="36" t="s">
        <v>501</v>
      </c>
      <c r="C179" s="36" t="s">
        <v>257</v>
      </c>
      <c r="D179" s="29" t="s">
        <v>502</v>
      </c>
      <c r="E179" s="30" t="s">
        <v>47</v>
      </c>
      <c r="F179" s="31">
        <v>1</v>
      </c>
      <c r="G179" s="25">
        <v>3282.14</v>
      </c>
      <c r="H179" s="25">
        <f>G179*(1+H3)</f>
        <v>4296.6494739999998</v>
      </c>
      <c r="I179" s="25">
        <f t="shared" ref="I179:I242" si="5">H179*F179</f>
        <v>4296.6494739999998</v>
      </c>
      <c r="J179" s="26">
        <f>I179/H341</f>
        <v>2.0873939382237095E-3</v>
      </c>
    </row>
    <row r="180" spans="1:11" s="15" customFormat="1" x14ac:dyDescent="0.2">
      <c r="A180" s="29" t="s">
        <v>503</v>
      </c>
      <c r="B180" s="36" t="s">
        <v>504</v>
      </c>
      <c r="C180" s="36" t="s">
        <v>257</v>
      </c>
      <c r="D180" s="29" t="s">
        <v>505</v>
      </c>
      <c r="E180" s="30" t="s">
        <v>47</v>
      </c>
      <c r="F180" s="31">
        <v>2</v>
      </c>
      <c r="G180" s="25">
        <v>2761.78</v>
      </c>
      <c r="H180" s="25">
        <f>G180*(1+H3)</f>
        <v>3615.4461980000001</v>
      </c>
      <c r="I180" s="25">
        <f t="shared" si="5"/>
        <v>7230.8923960000002</v>
      </c>
      <c r="J180" s="26">
        <f>I180/H341</f>
        <v>3.5129048917520137E-3</v>
      </c>
    </row>
    <row r="181" spans="1:11" s="15" customFormat="1" x14ac:dyDescent="0.2">
      <c r="A181" s="11" t="s">
        <v>506</v>
      </c>
      <c r="B181" s="33" t="s">
        <v>507</v>
      </c>
      <c r="C181" s="33" t="s">
        <v>45</v>
      </c>
      <c r="D181" s="11" t="s">
        <v>508</v>
      </c>
      <c r="E181" s="12" t="s">
        <v>509</v>
      </c>
      <c r="F181" s="13">
        <v>2</v>
      </c>
      <c r="G181" s="23">
        <v>1360.29</v>
      </c>
      <c r="H181" s="25">
        <f>G181*(1+H3)</f>
        <v>1780.7556389999997</v>
      </c>
      <c r="I181" s="25">
        <f t="shared" si="5"/>
        <v>3561.5112779999995</v>
      </c>
      <c r="J181" s="26">
        <f>I181/H341</f>
        <v>1.7302498371345096E-3</v>
      </c>
    </row>
    <row r="182" spans="1:11" s="15" customFormat="1" x14ac:dyDescent="0.2">
      <c r="A182" s="29" t="s">
        <v>510</v>
      </c>
      <c r="B182" s="36" t="s">
        <v>511</v>
      </c>
      <c r="C182" s="36" t="s">
        <v>257</v>
      </c>
      <c r="D182" s="29" t="s">
        <v>512</v>
      </c>
      <c r="E182" s="30" t="s">
        <v>47</v>
      </c>
      <c r="F182" s="31">
        <v>18</v>
      </c>
      <c r="G182" s="25">
        <v>29.89</v>
      </c>
      <c r="H182" s="25">
        <f>G182*(1+H3)</f>
        <v>39.128999</v>
      </c>
      <c r="I182" s="25">
        <f t="shared" si="5"/>
        <v>704.32198200000005</v>
      </c>
      <c r="J182" s="26">
        <f>I182/H341</f>
        <v>3.4217299891019899E-4</v>
      </c>
    </row>
    <row r="183" spans="1:11" s="15" customFormat="1" x14ac:dyDescent="0.2">
      <c r="A183" s="29" t="s">
        <v>513</v>
      </c>
      <c r="B183" s="36" t="s">
        <v>514</v>
      </c>
      <c r="C183" s="36" t="s">
        <v>257</v>
      </c>
      <c r="D183" s="29" t="s">
        <v>515</v>
      </c>
      <c r="E183" s="30" t="s">
        <v>47</v>
      </c>
      <c r="F183" s="31">
        <v>18</v>
      </c>
      <c r="G183" s="25">
        <v>26.48</v>
      </c>
      <c r="H183" s="25">
        <f>G183*(1+H3)</f>
        <v>34.664968000000002</v>
      </c>
      <c r="I183" s="25">
        <f t="shared" si="5"/>
        <v>623.969424</v>
      </c>
      <c r="J183" s="26">
        <f>I183/H341</f>
        <v>3.0313619977056101E-4</v>
      </c>
    </row>
    <row r="184" spans="1:11" s="15" customFormat="1" x14ac:dyDescent="0.2">
      <c r="A184" s="29" t="s">
        <v>516</v>
      </c>
      <c r="B184" s="36" t="s">
        <v>517</v>
      </c>
      <c r="C184" s="36" t="s">
        <v>257</v>
      </c>
      <c r="D184" s="29" t="s">
        <v>518</v>
      </c>
      <c r="E184" s="30" t="s">
        <v>47</v>
      </c>
      <c r="F184" s="31">
        <v>1</v>
      </c>
      <c r="G184" s="25">
        <v>35.9</v>
      </c>
      <c r="H184" s="25">
        <f>G184*(1+H3)</f>
        <v>46.996689999999994</v>
      </c>
      <c r="I184" s="25">
        <f t="shared" si="5"/>
        <v>46.996689999999994</v>
      </c>
      <c r="J184" s="26">
        <f>I184/H341</f>
        <v>2.2831884801450022E-5</v>
      </c>
    </row>
    <row r="185" spans="1:11" s="15" customFormat="1" x14ac:dyDescent="0.2">
      <c r="A185" s="29" t="s">
        <v>519</v>
      </c>
      <c r="B185" s="36" t="s">
        <v>520</v>
      </c>
      <c r="C185" s="36" t="s">
        <v>257</v>
      </c>
      <c r="D185" s="29" t="s">
        <v>521</v>
      </c>
      <c r="E185" s="30" t="s">
        <v>47</v>
      </c>
      <c r="F185" s="31">
        <v>1</v>
      </c>
      <c r="G185" s="25">
        <v>164.69</v>
      </c>
      <c r="H185" s="25">
        <f>G185*(1+H3)</f>
        <v>215.59567899999999</v>
      </c>
      <c r="I185" s="25">
        <f t="shared" si="5"/>
        <v>215.59567899999999</v>
      </c>
      <c r="J185" s="26">
        <f>I185/H341</f>
        <v>1.0474047654459064E-4</v>
      </c>
    </row>
    <row r="186" spans="1:11" s="15" customFormat="1" x14ac:dyDescent="0.2">
      <c r="A186" s="29" t="s">
        <v>522</v>
      </c>
      <c r="B186" s="36" t="s">
        <v>523</v>
      </c>
      <c r="C186" s="36" t="s">
        <v>257</v>
      </c>
      <c r="D186" s="29" t="s">
        <v>524</v>
      </c>
      <c r="E186" s="30" t="s">
        <v>47</v>
      </c>
      <c r="F186" s="31">
        <v>40</v>
      </c>
      <c r="G186" s="25">
        <v>0.88</v>
      </c>
      <c r="H186" s="25">
        <f>G186*(1+H3)</f>
        <v>1.1520079999999999</v>
      </c>
      <c r="I186" s="25">
        <f t="shared" si="5"/>
        <v>46.08032</v>
      </c>
      <c r="J186" s="26">
        <f>I186/H341</f>
        <v>2.23866948471042E-5</v>
      </c>
    </row>
    <row r="187" spans="1:11" s="15" customFormat="1" x14ac:dyDescent="0.2">
      <c r="A187" s="29" t="s">
        <v>525</v>
      </c>
      <c r="B187" s="36" t="s">
        <v>526</v>
      </c>
      <c r="C187" s="36" t="s">
        <v>257</v>
      </c>
      <c r="D187" s="29" t="s">
        <v>527</v>
      </c>
      <c r="E187" s="30" t="s">
        <v>47</v>
      </c>
      <c r="F187" s="31">
        <v>2</v>
      </c>
      <c r="G187" s="25">
        <v>87</v>
      </c>
      <c r="H187" s="25">
        <f>G187*(1+H3)</f>
        <v>113.8917</v>
      </c>
      <c r="I187" s="25">
        <f t="shared" si="5"/>
        <v>227.7834</v>
      </c>
      <c r="J187" s="26">
        <f>I187/H341</f>
        <v>1.1066150293739009E-4</v>
      </c>
    </row>
    <row r="188" spans="1:11" s="15" customFormat="1" ht="25.5" x14ac:dyDescent="0.2">
      <c r="A188" s="29" t="s">
        <v>528</v>
      </c>
      <c r="B188" s="36" t="s">
        <v>529</v>
      </c>
      <c r="C188" s="36" t="s">
        <v>153</v>
      </c>
      <c r="D188" s="29" t="s">
        <v>530</v>
      </c>
      <c r="E188" s="30" t="s">
        <v>47</v>
      </c>
      <c r="F188" s="31">
        <v>8</v>
      </c>
      <c r="G188" s="25">
        <v>22.65</v>
      </c>
      <c r="H188" s="25">
        <f>G188*(1+H3)</f>
        <v>29.651114999999997</v>
      </c>
      <c r="I188" s="25">
        <f t="shared" si="5"/>
        <v>237.20891999999998</v>
      </c>
      <c r="J188" s="26">
        <f>I188/H341</f>
        <v>1.1524059961066139E-4</v>
      </c>
    </row>
    <row r="189" spans="1:11" x14ac:dyDescent="0.2">
      <c r="A189" s="2" t="s">
        <v>531</v>
      </c>
      <c r="B189" s="35"/>
      <c r="C189" s="35"/>
      <c r="D189" s="2" t="s">
        <v>532</v>
      </c>
      <c r="E189" s="2"/>
      <c r="F189" s="3"/>
      <c r="G189" s="2"/>
      <c r="H189" s="2"/>
      <c r="I189" s="51">
        <f>SUM(I190:I211)</f>
        <v>43637.226375914957</v>
      </c>
      <c r="J189" s="4">
        <f>I189/$H$341</f>
        <v>2.1199793552900997E-2</v>
      </c>
    </row>
    <row r="190" spans="1:11" s="15" customFormat="1" ht="25.5" x14ac:dyDescent="0.2">
      <c r="A190" s="11" t="s">
        <v>533</v>
      </c>
      <c r="B190" s="33" t="s">
        <v>534</v>
      </c>
      <c r="C190" s="33" t="s">
        <v>45</v>
      </c>
      <c r="D190" s="11" t="s">
        <v>535</v>
      </c>
      <c r="E190" s="12" t="s">
        <v>47</v>
      </c>
      <c r="F190" s="13">
        <v>18</v>
      </c>
      <c r="G190" s="23">
        <v>25.33</v>
      </c>
      <c r="H190" s="25">
        <f>G190*(1+H3)</f>
        <v>33.159502999999994</v>
      </c>
      <c r="I190" s="25">
        <f t="shared" si="5"/>
        <v>596.87105399999984</v>
      </c>
      <c r="J190" s="26">
        <f>I190/H341</f>
        <v>2.8997129683490586E-4</v>
      </c>
    </row>
    <row r="191" spans="1:11" s="15" customFormat="1" ht="38.25" x14ac:dyDescent="0.2">
      <c r="A191" s="29" t="s">
        <v>536</v>
      </c>
      <c r="B191" s="36" t="s">
        <v>537</v>
      </c>
      <c r="C191" s="36" t="s">
        <v>23</v>
      </c>
      <c r="D191" s="29" t="s">
        <v>538</v>
      </c>
      <c r="E191" s="30" t="s">
        <v>47</v>
      </c>
      <c r="F191" s="31">
        <v>22</v>
      </c>
      <c r="G191" s="25">
        <f>[1]CPUs!$J$234</f>
        <v>21.697999999999997</v>
      </c>
      <c r="H191" s="25">
        <f>G191*(1+H3)</f>
        <v>28.404851799999996</v>
      </c>
      <c r="I191" s="25">
        <f t="shared" si="5"/>
        <v>624.90673959999992</v>
      </c>
      <c r="J191" s="26">
        <f>I191/H341</f>
        <v>3.0359156549529184E-4</v>
      </c>
      <c r="K191" s="53"/>
    </row>
    <row r="192" spans="1:11" s="15" customFormat="1" x14ac:dyDescent="0.2">
      <c r="A192" s="29" t="s">
        <v>539</v>
      </c>
      <c r="B192" s="36" t="s">
        <v>540</v>
      </c>
      <c r="C192" s="36" t="s">
        <v>257</v>
      </c>
      <c r="D192" s="29" t="s">
        <v>541</v>
      </c>
      <c r="E192" s="30" t="s">
        <v>47</v>
      </c>
      <c r="F192" s="31">
        <v>250</v>
      </c>
      <c r="G192" s="25">
        <v>2.84</v>
      </c>
      <c r="H192" s="25">
        <f>G192*(1+H3)</f>
        <v>3.7178439999999995</v>
      </c>
      <c r="I192" s="25">
        <f t="shared" si="5"/>
        <v>929.4609999999999</v>
      </c>
      <c r="J192" s="26">
        <f>I192/H341</f>
        <v>4.5154981083647677E-4</v>
      </c>
    </row>
    <row r="193" spans="1:10" s="15" customFormat="1" x14ac:dyDescent="0.2">
      <c r="A193" s="29" t="s">
        <v>542</v>
      </c>
      <c r="B193" s="36" t="s">
        <v>543</v>
      </c>
      <c r="C193" s="36" t="s">
        <v>257</v>
      </c>
      <c r="D193" s="29" t="s">
        <v>544</v>
      </c>
      <c r="E193" s="30" t="s">
        <v>47</v>
      </c>
      <c r="F193" s="31">
        <v>56</v>
      </c>
      <c r="G193" s="25">
        <v>30.59</v>
      </c>
      <c r="H193" s="25">
        <f>G193*(1+H3)</f>
        <v>40.045369000000001</v>
      </c>
      <c r="I193" s="25">
        <f t="shared" si="5"/>
        <v>2242.5406640000001</v>
      </c>
      <c r="J193" s="26">
        <f>I193/H341</f>
        <v>1.0894688562750961E-3</v>
      </c>
    </row>
    <row r="194" spans="1:10" s="15" customFormat="1" ht="25.5" x14ac:dyDescent="0.2">
      <c r="A194" s="29" t="s">
        <v>545</v>
      </c>
      <c r="B194" s="36" t="s">
        <v>546</v>
      </c>
      <c r="C194" s="36" t="s">
        <v>23</v>
      </c>
      <c r="D194" s="29" t="s">
        <v>547</v>
      </c>
      <c r="E194" s="30" t="s">
        <v>47</v>
      </c>
      <c r="F194" s="31">
        <v>511</v>
      </c>
      <c r="G194" s="25">
        <f>[1]CPUs!$J$242</f>
        <v>1.0535999999999999</v>
      </c>
      <c r="H194" s="25">
        <f>G194*(1+H3)</f>
        <v>1.3792677599999998</v>
      </c>
      <c r="I194" s="25">
        <f t="shared" si="5"/>
        <v>704.80582535999997</v>
      </c>
      <c r="J194" s="26">
        <f>I194/H341</f>
        <v>3.4240805920609352E-4</v>
      </c>
    </row>
    <row r="195" spans="1:10" s="15" customFormat="1" x14ac:dyDescent="0.2">
      <c r="A195" s="29" t="s">
        <v>548</v>
      </c>
      <c r="B195" s="36" t="s">
        <v>549</v>
      </c>
      <c r="C195" s="36" t="s">
        <v>153</v>
      </c>
      <c r="D195" s="29" t="s">
        <v>550</v>
      </c>
      <c r="E195" s="30" t="s">
        <v>47</v>
      </c>
      <c r="F195" s="31">
        <v>511</v>
      </c>
      <c r="G195" s="25">
        <v>0.06</v>
      </c>
      <c r="H195" s="25">
        <f>G195*(1+H3)</f>
        <v>7.8545999999999991E-2</v>
      </c>
      <c r="I195" s="25">
        <f t="shared" si="5"/>
        <v>40.137005999999992</v>
      </c>
      <c r="J195" s="26">
        <f>I195/H341</f>
        <v>1.9499320000347009E-5</v>
      </c>
    </row>
    <row r="196" spans="1:10" s="15" customFormat="1" ht="38.25" x14ac:dyDescent="0.2">
      <c r="A196" s="29" t="s">
        <v>551</v>
      </c>
      <c r="B196" s="36" t="s">
        <v>552</v>
      </c>
      <c r="C196" s="36" t="s">
        <v>153</v>
      </c>
      <c r="D196" s="29" t="s">
        <v>553</v>
      </c>
      <c r="E196" s="30" t="s">
        <v>47</v>
      </c>
      <c r="F196" s="31">
        <v>12</v>
      </c>
      <c r="G196" s="25">
        <v>2.4300000000000002</v>
      </c>
      <c r="H196" s="25">
        <f>G196*(1+H3)</f>
        <v>3.1811129999999999</v>
      </c>
      <c r="I196" s="25">
        <f t="shared" si="5"/>
        <v>38.173355999999998</v>
      </c>
      <c r="J196" s="26">
        <f>I196/H341</f>
        <v>1.854534152674882E-5</v>
      </c>
    </row>
    <row r="197" spans="1:10" s="15" customFormat="1" x14ac:dyDescent="0.2">
      <c r="A197" s="11" t="s">
        <v>554</v>
      </c>
      <c r="B197" s="33" t="s">
        <v>555</v>
      </c>
      <c r="C197" s="33" t="s">
        <v>45</v>
      </c>
      <c r="D197" s="11" t="s">
        <v>556</v>
      </c>
      <c r="E197" s="12" t="s">
        <v>47</v>
      </c>
      <c r="F197" s="13">
        <v>17</v>
      </c>
      <c r="G197" s="23">
        <v>358.58</v>
      </c>
      <c r="H197" s="25">
        <f>G197*(1+H3)</f>
        <v>469.41707799999995</v>
      </c>
      <c r="I197" s="25">
        <f t="shared" si="5"/>
        <v>7980.0903259999995</v>
      </c>
      <c r="J197" s="26">
        <f>I197/H341</f>
        <v>3.8768794787121764E-3</v>
      </c>
    </row>
    <row r="198" spans="1:10" s="15" customFormat="1" ht="38.25" x14ac:dyDescent="0.2">
      <c r="A198" s="11" t="s">
        <v>557</v>
      </c>
      <c r="B198" s="33" t="s">
        <v>558</v>
      </c>
      <c r="C198" s="33" t="s">
        <v>45</v>
      </c>
      <c r="D198" s="11" t="s">
        <v>559</v>
      </c>
      <c r="E198" s="12" t="s">
        <v>51</v>
      </c>
      <c r="F198" s="13">
        <v>177</v>
      </c>
      <c r="G198" s="23">
        <v>56.07</v>
      </c>
      <c r="H198" s="25">
        <f>G198*(1+H3)</f>
        <v>73.401236999999995</v>
      </c>
      <c r="I198" s="25">
        <f t="shared" si="5"/>
        <v>12992.018948999999</v>
      </c>
      <c r="J198" s="26">
        <f>I198/H341</f>
        <v>6.3117696157287632E-3</v>
      </c>
    </row>
    <row r="199" spans="1:10" s="15" customFormat="1" x14ac:dyDescent="0.2">
      <c r="A199" s="11" t="s">
        <v>560</v>
      </c>
      <c r="B199" s="33" t="s">
        <v>561</v>
      </c>
      <c r="C199" s="33" t="s">
        <v>45</v>
      </c>
      <c r="D199" s="11" t="s">
        <v>562</v>
      </c>
      <c r="E199" s="12" t="s">
        <v>51</v>
      </c>
      <c r="F199" s="13">
        <v>227</v>
      </c>
      <c r="G199" s="23">
        <v>35.96</v>
      </c>
      <c r="H199" s="25">
        <f>G199*(1+H3)</f>
        <v>47.075235999999997</v>
      </c>
      <c r="I199" s="25">
        <f t="shared" si="5"/>
        <v>10686.078571999999</v>
      </c>
      <c r="J199" s="26">
        <f>I199/H341</f>
        <v>5.1914999744694266E-3</v>
      </c>
    </row>
    <row r="200" spans="1:10" s="15" customFormat="1" ht="38.25" x14ac:dyDescent="0.2">
      <c r="A200" s="11" t="s">
        <v>563</v>
      </c>
      <c r="B200" s="33" t="s">
        <v>564</v>
      </c>
      <c r="C200" s="33" t="s">
        <v>45</v>
      </c>
      <c r="D200" s="11" t="s">
        <v>565</v>
      </c>
      <c r="E200" s="12" t="s">
        <v>51</v>
      </c>
      <c r="F200" s="13">
        <v>1</v>
      </c>
      <c r="G200" s="23">
        <v>31.01</v>
      </c>
      <c r="H200" s="25">
        <f>G200*(1+H3)</f>
        <v>40.595191</v>
      </c>
      <c r="I200" s="25">
        <f t="shared" si="5"/>
        <v>40.595191</v>
      </c>
      <c r="J200" s="26">
        <f>I200/H341</f>
        <v>1.9721914977519925E-5</v>
      </c>
    </row>
    <row r="201" spans="1:10" s="15" customFormat="1" x14ac:dyDescent="0.2">
      <c r="A201" s="11" t="s">
        <v>566</v>
      </c>
      <c r="B201" s="33" t="s">
        <v>567</v>
      </c>
      <c r="C201" s="33" t="s">
        <v>45</v>
      </c>
      <c r="D201" s="11" t="s">
        <v>568</v>
      </c>
      <c r="E201" s="12" t="s">
        <v>47</v>
      </c>
      <c r="F201" s="13">
        <v>72</v>
      </c>
      <c r="G201" s="23">
        <v>27.51</v>
      </c>
      <c r="H201" s="25">
        <f>G201*(1+H3)</f>
        <v>36.013340999999997</v>
      </c>
      <c r="I201" s="25">
        <f t="shared" si="5"/>
        <v>2592.9605519999996</v>
      </c>
      <c r="J201" s="26">
        <f>I201/H341</f>
        <v>1.2597094948169382E-3</v>
      </c>
    </row>
    <row r="202" spans="1:10" s="15" customFormat="1" ht="25.5" x14ac:dyDescent="0.2">
      <c r="A202" s="11" t="s">
        <v>569</v>
      </c>
      <c r="B202" s="33" t="s">
        <v>406</v>
      </c>
      <c r="C202" s="33" t="s">
        <v>45</v>
      </c>
      <c r="D202" s="11" t="s">
        <v>407</v>
      </c>
      <c r="E202" s="12" t="s">
        <v>51</v>
      </c>
      <c r="F202" s="13">
        <v>27</v>
      </c>
      <c r="G202" s="23">
        <v>27.05</v>
      </c>
      <c r="H202" s="25">
        <f>G202*(1+H3)</f>
        <v>35.411155000000001</v>
      </c>
      <c r="I202" s="25">
        <f t="shared" si="5"/>
        <v>956.10118499999999</v>
      </c>
      <c r="J202" s="26">
        <f>I202/H341</f>
        <v>4.6449211879495889E-4</v>
      </c>
    </row>
    <row r="203" spans="1:10" s="15" customFormat="1" ht="25.5" x14ac:dyDescent="0.2">
      <c r="A203" s="29" t="s">
        <v>570</v>
      </c>
      <c r="B203" s="36" t="s">
        <v>943</v>
      </c>
      <c r="C203" s="36" t="s">
        <v>45</v>
      </c>
      <c r="D203" s="29" t="s">
        <v>431</v>
      </c>
      <c r="E203" s="30" t="s">
        <v>47</v>
      </c>
      <c r="F203" s="31">
        <v>11</v>
      </c>
      <c r="G203" s="25">
        <v>34.799999999999997</v>
      </c>
      <c r="H203" s="25">
        <f>G203*(1+H3)</f>
        <v>45.556679999999993</v>
      </c>
      <c r="I203" s="25">
        <f t="shared" si="5"/>
        <v>501.12347999999992</v>
      </c>
      <c r="J203" s="26">
        <f>I203/H341</f>
        <v>2.4345530646225816E-4</v>
      </c>
    </row>
    <row r="204" spans="1:10" s="15" customFormat="1" ht="25.5" x14ac:dyDescent="0.2">
      <c r="A204" s="29" t="s">
        <v>571</v>
      </c>
      <c r="B204" s="36" t="s">
        <v>572</v>
      </c>
      <c r="C204" s="36" t="s">
        <v>153</v>
      </c>
      <c r="D204" s="29" t="s">
        <v>573</v>
      </c>
      <c r="E204" s="30" t="s">
        <v>574</v>
      </c>
      <c r="F204" s="31">
        <v>9</v>
      </c>
      <c r="G204" s="25">
        <v>40.99</v>
      </c>
      <c r="H204" s="25">
        <f>G204*(1+H3)</f>
        <v>53.660009000000002</v>
      </c>
      <c r="I204" s="25">
        <f t="shared" si="5"/>
        <v>482.94008100000002</v>
      </c>
      <c r="J204" s="26">
        <f>I204/H341</f>
        <v>2.3462146579673895E-4</v>
      </c>
    </row>
    <row r="205" spans="1:10" s="15" customFormat="1" x14ac:dyDescent="0.2">
      <c r="A205" s="29" t="s">
        <v>575</v>
      </c>
      <c r="B205" s="36" t="s">
        <v>576</v>
      </c>
      <c r="C205" s="36" t="s">
        <v>257</v>
      </c>
      <c r="D205" s="29" t="s">
        <v>577</v>
      </c>
      <c r="E205" s="30" t="s">
        <v>47</v>
      </c>
      <c r="F205" s="31">
        <v>3</v>
      </c>
      <c r="G205" s="25">
        <v>80.72</v>
      </c>
      <c r="H205" s="25">
        <f>G205*(1+H3)</f>
        <v>105.67055199999999</v>
      </c>
      <c r="I205" s="25">
        <f t="shared" si="5"/>
        <v>317.01165599999996</v>
      </c>
      <c r="J205" s="26">
        <f>I205/H341</f>
        <v>1.5401028477769185E-4</v>
      </c>
    </row>
    <row r="206" spans="1:10" s="15" customFormat="1" ht="38.25" x14ac:dyDescent="0.2">
      <c r="A206" s="11" t="s">
        <v>578</v>
      </c>
      <c r="B206" s="33" t="s">
        <v>579</v>
      </c>
      <c r="C206" s="33" t="s">
        <v>45</v>
      </c>
      <c r="D206" s="11" t="s">
        <v>580</v>
      </c>
      <c r="E206" s="12" t="s">
        <v>47</v>
      </c>
      <c r="F206" s="13">
        <v>3</v>
      </c>
      <c r="G206" s="23">
        <v>99.08</v>
      </c>
      <c r="H206" s="25">
        <f>G206*(1+H3)</f>
        <v>129.70562799999999</v>
      </c>
      <c r="I206" s="25">
        <f t="shared" si="5"/>
        <v>389.11688399999997</v>
      </c>
      <c r="J206" s="26">
        <f>I206/H341</f>
        <v>1.890403743282174E-4</v>
      </c>
    </row>
    <row r="207" spans="1:10" s="15" customFormat="1" ht="25.5" x14ac:dyDescent="0.2">
      <c r="A207" s="29" t="s">
        <v>581</v>
      </c>
      <c r="B207" s="36" t="s">
        <v>582</v>
      </c>
      <c r="C207" s="36" t="s">
        <v>23</v>
      </c>
      <c r="D207" s="29" t="s">
        <v>583</v>
      </c>
      <c r="E207" s="30" t="s">
        <v>47</v>
      </c>
      <c r="F207" s="31">
        <v>9</v>
      </c>
      <c r="G207" s="31">
        <f>[1]CPUs!$J$250</f>
        <v>39.21</v>
      </c>
      <c r="H207" s="25">
        <f>G207*(1+H3)</f>
        <v>51.329810999999999</v>
      </c>
      <c r="I207" s="25">
        <f t="shared" si="5"/>
        <v>461.968299</v>
      </c>
      <c r="J207" s="26">
        <f>I207/H341</f>
        <v>2.2443297569871027E-4</v>
      </c>
    </row>
    <row r="208" spans="1:10" s="15" customFormat="1" x14ac:dyDescent="0.2">
      <c r="A208" s="29" t="s">
        <v>584</v>
      </c>
      <c r="B208" s="36" t="s">
        <v>585</v>
      </c>
      <c r="C208" s="36" t="s">
        <v>153</v>
      </c>
      <c r="D208" s="29" t="s">
        <v>586</v>
      </c>
      <c r="E208" s="30" t="s">
        <v>47</v>
      </c>
      <c r="F208" s="31">
        <v>81</v>
      </c>
      <c r="G208" s="31">
        <v>5.56</v>
      </c>
      <c r="H208" s="25">
        <f>G208*(1+H3)</f>
        <v>7.2785959999999994</v>
      </c>
      <c r="I208" s="25">
        <f t="shared" si="5"/>
        <v>589.5662759999999</v>
      </c>
      <c r="J208" s="26">
        <f>I208/H341</f>
        <v>2.8642249691312067E-4</v>
      </c>
    </row>
    <row r="209" spans="1:11" s="15" customFormat="1" ht="25.5" x14ac:dyDescent="0.2">
      <c r="A209" s="29" t="s">
        <v>587</v>
      </c>
      <c r="B209" s="36" t="s">
        <v>588</v>
      </c>
      <c r="C209" s="36" t="s">
        <v>153</v>
      </c>
      <c r="D209" s="29" t="s">
        <v>589</v>
      </c>
      <c r="E209" s="30" t="s">
        <v>47</v>
      </c>
      <c r="F209" s="31">
        <v>21</v>
      </c>
      <c r="G209" s="31">
        <v>5.36</v>
      </c>
      <c r="H209" s="25">
        <f>G209*(1+H3)</f>
        <v>7.0167760000000001</v>
      </c>
      <c r="I209" s="25">
        <f t="shared" si="5"/>
        <v>147.352296</v>
      </c>
      <c r="J209" s="26">
        <f>I209/H341</f>
        <v>7.158654465880821E-5</v>
      </c>
    </row>
    <row r="210" spans="1:11" s="15" customFormat="1" ht="25.5" x14ac:dyDescent="0.2">
      <c r="A210" s="29" t="s">
        <v>590</v>
      </c>
      <c r="B210" s="36" t="s">
        <v>591</v>
      </c>
      <c r="C210" s="36" t="s">
        <v>23</v>
      </c>
      <c r="D210" s="29" t="s">
        <v>592</v>
      </c>
      <c r="E210" s="30" t="s">
        <v>47</v>
      </c>
      <c r="F210" s="31">
        <v>13</v>
      </c>
      <c r="G210" s="31">
        <f>[1]CPUs!$J$258</f>
        <v>15.85294508</v>
      </c>
      <c r="H210" s="25">
        <f>G210*(1+H3)</f>
        <v>20.753090404227997</v>
      </c>
      <c r="I210" s="25">
        <f t="shared" si="5"/>
        <v>269.79017525496397</v>
      </c>
      <c r="J210" s="26">
        <f>I210/H341</f>
        <v>1.3106919236193762E-4</v>
      </c>
    </row>
    <row r="211" spans="1:11" s="15" customFormat="1" ht="25.5" x14ac:dyDescent="0.2">
      <c r="A211" s="29" t="s">
        <v>593</v>
      </c>
      <c r="B211" s="36">
        <v>98750</v>
      </c>
      <c r="C211" s="36" t="s">
        <v>201</v>
      </c>
      <c r="D211" s="29" t="s">
        <v>594</v>
      </c>
      <c r="E211" s="30" t="s">
        <v>51</v>
      </c>
      <c r="F211" s="31">
        <v>0.35</v>
      </c>
      <c r="G211" s="25">
        <v>117.02</v>
      </c>
      <c r="H211" s="25">
        <f>G211*(1+H3)</f>
        <v>153.19088199999999</v>
      </c>
      <c r="I211" s="25">
        <f t="shared" si="5"/>
        <v>53.616808699999993</v>
      </c>
      <c r="J211" s="26">
        <f>I211/H341</f>
        <v>2.6048064228774052E-5</v>
      </c>
    </row>
    <row r="212" spans="1:11" x14ac:dyDescent="0.2">
      <c r="A212" s="2" t="s">
        <v>595</v>
      </c>
      <c r="B212" s="35"/>
      <c r="C212" s="35"/>
      <c r="D212" s="2" t="s">
        <v>596</v>
      </c>
      <c r="E212" s="2"/>
      <c r="F212" s="3"/>
      <c r="G212" s="2"/>
      <c r="H212" s="2"/>
      <c r="I212" s="51">
        <f>SUM(I213:I290)</f>
        <v>180976.67357366291</v>
      </c>
      <c r="J212" s="4">
        <f>I212/$H$341</f>
        <v>8.7921906048776977E-2</v>
      </c>
    </row>
    <row r="213" spans="1:11" x14ac:dyDescent="0.2">
      <c r="A213" s="2" t="s">
        <v>597</v>
      </c>
      <c r="B213" s="35"/>
      <c r="C213" s="35"/>
      <c r="D213" s="2" t="s">
        <v>598</v>
      </c>
      <c r="E213" s="2"/>
      <c r="F213" s="3"/>
      <c r="G213" s="2"/>
      <c r="H213" s="2"/>
      <c r="I213" s="2"/>
      <c r="J213" s="4"/>
    </row>
    <row r="214" spans="1:11" s="15" customFormat="1" ht="51" x14ac:dyDescent="0.2">
      <c r="A214" s="11" t="s">
        <v>599</v>
      </c>
      <c r="B214" s="33" t="s">
        <v>600</v>
      </c>
      <c r="C214" s="33" t="s">
        <v>45</v>
      </c>
      <c r="D214" s="11" t="s">
        <v>601</v>
      </c>
      <c r="E214" s="12" t="s">
        <v>47</v>
      </c>
      <c r="F214" s="13">
        <v>1</v>
      </c>
      <c r="G214" s="23">
        <v>316.02</v>
      </c>
      <c r="H214" s="25">
        <f>G214*(1+H3)</f>
        <v>413.70178199999998</v>
      </c>
      <c r="I214" s="25">
        <f t="shared" si="5"/>
        <v>413.70178199999998</v>
      </c>
      <c r="J214" s="26">
        <f>I214/H341</f>
        <v>2.0098418481766676E-4</v>
      </c>
    </row>
    <row r="215" spans="1:11" s="15" customFormat="1" ht="25.5" x14ac:dyDescent="0.2">
      <c r="A215" s="29" t="s">
        <v>602</v>
      </c>
      <c r="B215" s="36">
        <v>95675</v>
      </c>
      <c r="C215" s="36" t="s">
        <v>201</v>
      </c>
      <c r="D215" s="29" t="s">
        <v>603</v>
      </c>
      <c r="E215" s="30" t="s">
        <v>47</v>
      </c>
      <c r="F215" s="31">
        <v>1</v>
      </c>
      <c r="G215" s="25">
        <v>219.87</v>
      </c>
      <c r="H215" s="25">
        <f>G215*(1+H3)</f>
        <v>287.831817</v>
      </c>
      <c r="I215" s="25">
        <f t="shared" si="5"/>
        <v>287.831817</v>
      </c>
      <c r="J215" s="26">
        <f>I215/H341</f>
        <v>1.3983416466002276E-4</v>
      </c>
    </row>
    <row r="216" spans="1:11" s="15" customFormat="1" ht="63.75" x14ac:dyDescent="0.2">
      <c r="A216" s="11" t="s">
        <v>604</v>
      </c>
      <c r="B216" s="33" t="s">
        <v>605</v>
      </c>
      <c r="C216" s="33" t="s">
        <v>45</v>
      </c>
      <c r="D216" s="11" t="s">
        <v>606</v>
      </c>
      <c r="E216" s="12" t="s">
        <v>348</v>
      </c>
      <c r="F216" s="13">
        <v>37</v>
      </c>
      <c r="G216" s="23">
        <v>124.25</v>
      </c>
      <c r="H216" s="25">
        <f>G216*(1+H3)</f>
        <v>162.655675</v>
      </c>
      <c r="I216" s="25">
        <f t="shared" si="5"/>
        <v>6018.2599749999999</v>
      </c>
      <c r="J216" s="26">
        <f>I216/H341</f>
        <v>2.9237850251661872E-3</v>
      </c>
    </row>
    <row r="217" spans="1:11" s="15" customFormat="1" ht="63.75" x14ac:dyDescent="0.2">
      <c r="A217" s="29" t="s">
        <v>607</v>
      </c>
      <c r="B217" s="36" t="s">
        <v>608</v>
      </c>
      <c r="C217" s="36" t="s">
        <v>23</v>
      </c>
      <c r="D217" s="29" t="s">
        <v>609</v>
      </c>
      <c r="E217" s="30" t="s">
        <v>348</v>
      </c>
      <c r="F217" s="31">
        <v>19</v>
      </c>
      <c r="G217" s="25">
        <f>[1]CPUs!$J$266</f>
        <v>81.649999999999991</v>
      </c>
      <c r="H217" s="25">
        <f>G217*(1+H3)</f>
        <v>106.88801499999998</v>
      </c>
      <c r="I217" s="25">
        <f t="shared" si="5"/>
        <v>2030.8722849999997</v>
      </c>
      <c r="J217" s="26">
        <f>I217/H341</f>
        <v>9.8663633667770171E-4</v>
      </c>
    </row>
    <row r="218" spans="1:11" s="15" customFormat="1" ht="66.75" customHeight="1" x14ac:dyDescent="0.2">
      <c r="A218" s="29" t="s">
        <v>610</v>
      </c>
      <c r="B218" s="36" t="s">
        <v>611</v>
      </c>
      <c r="C218" s="36" t="s">
        <v>23</v>
      </c>
      <c r="D218" s="29" t="s">
        <v>612</v>
      </c>
      <c r="E218" s="30" t="s">
        <v>348</v>
      </c>
      <c r="F218" s="31">
        <v>7</v>
      </c>
      <c r="G218" s="25">
        <f>[1]CPUs!$J$274</f>
        <v>102.05</v>
      </c>
      <c r="H218" s="25">
        <f>G218*(1+H3)</f>
        <v>133.59365499999998</v>
      </c>
      <c r="I218" s="25">
        <f t="shared" si="5"/>
        <v>935.15558499999986</v>
      </c>
      <c r="J218" s="26">
        <f>I218/H341</f>
        <v>4.5431634840991145E-4</v>
      </c>
      <c r="K218" s="54"/>
    </row>
    <row r="219" spans="1:11" s="15" customFormat="1" ht="63.75" x14ac:dyDescent="0.2">
      <c r="A219" s="11" t="s">
        <v>613</v>
      </c>
      <c r="B219" s="33" t="s">
        <v>614</v>
      </c>
      <c r="C219" s="33" t="s">
        <v>45</v>
      </c>
      <c r="D219" s="11" t="s">
        <v>615</v>
      </c>
      <c r="E219" s="12" t="s">
        <v>348</v>
      </c>
      <c r="F219" s="13">
        <v>9</v>
      </c>
      <c r="G219" s="23">
        <v>311.95</v>
      </c>
      <c r="H219" s="25">
        <f>G219*(1+H3)</f>
        <v>408.37374499999999</v>
      </c>
      <c r="I219" s="25">
        <f t="shared" si="5"/>
        <v>3675.3637049999998</v>
      </c>
      <c r="J219" s="26">
        <f>I219/H341</f>
        <v>1.7855615090337329E-3</v>
      </c>
    </row>
    <row r="220" spans="1:11" s="15" customFormat="1" ht="76.5" x14ac:dyDescent="0.2">
      <c r="A220" s="11" t="s">
        <v>616</v>
      </c>
      <c r="B220" s="33" t="s">
        <v>617</v>
      </c>
      <c r="C220" s="33" t="s">
        <v>45</v>
      </c>
      <c r="D220" s="11" t="s">
        <v>618</v>
      </c>
      <c r="E220" s="12" t="s">
        <v>348</v>
      </c>
      <c r="F220" s="13">
        <v>22</v>
      </c>
      <c r="G220" s="23">
        <v>151.63</v>
      </c>
      <c r="H220" s="25">
        <f>G220*(1+H3)</f>
        <v>198.49883299999999</v>
      </c>
      <c r="I220" s="25">
        <f t="shared" si="5"/>
        <v>4366.9743259999996</v>
      </c>
      <c r="J220" s="26">
        <f>I220/H341</f>
        <v>2.1215590872915059E-3</v>
      </c>
    </row>
    <row r="221" spans="1:11" s="15" customFormat="1" ht="63.75" x14ac:dyDescent="0.2">
      <c r="A221" s="11" t="s">
        <v>619</v>
      </c>
      <c r="B221" s="33" t="s">
        <v>620</v>
      </c>
      <c r="C221" s="33" t="s">
        <v>45</v>
      </c>
      <c r="D221" s="11" t="s">
        <v>621</v>
      </c>
      <c r="E221" s="12" t="s">
        <v>348</v>
      </c>
      <c r="F221" s="13">
        <v>25</v>
      </c>
      <c r="G221" s="23">
        <v>214.25</v>
      </c>
      <c r="H221" s="25">
        <f>G221*(1+H3)</f>
        <v>280.47467499999999</v>
      </c>
      <c r="I221" s="25">
        <f t="shared" si="5"/>
        <v>7011.8668749999997</v>
      </c>
      <c r="J221" s="26">
        <f>I221/H341</f>
        <v>3.4064981328068714E-3</v>
      </c>
    </row>
    <row r="222" spans="1:11" s="15" customFormat="1" ht="25.5" x14ac:dyDescent="0.2">
      <c r="A222" s="11" t="s">
        <v>622</v>
      </c>
      <c r="B222" s="33" t="s">
        <v>623</v>
      </c>
      <c r="C222" s="33" t="s">
        <v>45</v>
      </c>
      <c r="D222" s="11" t="s">
        <v>624</v>
      </c>
      <c r="E222" s="12" t="s">
        <v>51</v>
      </c>
      <c r="F222" s="13">
        <v>92.01</v>
      </c>
      <c r="G222" s="23">
        <v>22.47</v>
      </c>
      <c r="H222" s="25">
        <f>G222*(1+H3)</f>
        <v>29.415476999999996</v>
      </c>
      <c r="I222" s="25">
        <f t="shared" si="5"/>
        <v>2706.5180387699997</v>
      </c>
      <c r="J222" s="26">
        <f>I222/H341</f>
        <v>1.314877879149427E-3</v>
      </c>
    </row>
    <row r="223" spans="1:11" s="15" customFormat="1" ht="25.5" x14ac:dyDescent="0.2">
      <c r="A223" s="11" t="s">
        <v>625</v>
      </c>
      <c r="B223" s="33" t="s">
        <v>626</v>
      </c>
      <c r="C223" s="33" t="s">
        <v>45</v>
      </c>
      <c r="D223" s="11" t="s">
        <v>627</v>
      </c>
      <c r="E223" s="12" t="s">
        <v>51</v>
      </c>
      <c r="F223" s="13">
        <v>120.78</v>
      </c>
      <c r="G223" s="23">
        <v>42.89</v>
      </c>
      <c r="H223" s="25">
        <f>G223*(1+H3)</f>
        <v>56.147298999999997</v>
      </c>
      <c r="I223" s="25">
        <f t="shared" si="5"/>
        <v>6781.4707732199995</v>
      </c>
      <c r="J223" s="26">
        <f>I223/H341</f>
        <v>3.2945673297110766E-3</v>
      </c>
    </row>
    <row r="224" spans="1:11" s="15" customFormat="1" ht="25.5" x14ac:dyDescent="0.2">
      <c r="A224" s="11" t="s">
        <v>628</v>
      </c>
      <c r="B224" s="33" t="s">
        <v>629</v>
      </c>
      <c r="C224" s="33" t="s">
        <v>45</v>
      </c>
      <c r="D224" s="11" t="s">
        <v>630</v>
      </c>
      <c r="E224" s="12" t="s">
        <v>51</v>
      </c>
      <c r="F224" s="13">
        <v>3.64</v>
      </c>
      <c r="G224" s="23">
        <v>30.25</v>
      </c>
      <c r="H224" s="25">
        <f>G224*(1+H3)</f>
        <v>39.600274999999996</v>
      </c>
      <c r="I224" s="25">
        <f t="shared" si="5"/>
        <v>144.14500099999998</v>
      </c>
      <c r="J224" s="26">
        <f>I224/H341</f>
        <v>7.0028379818597825E-5</v>
      </c>
    </row>
    <row r="225" spans="1:10" s="15" customFormat="1" ht="25.5" x14ac:dyDescent="0.2">
      <c r="A225" s="11" t="s">
        <v>631</v>
      </c>
      <c r="B225" s="33" t="s">
        <v>632</v>
      </c>
      <c r="C225" s="33" t="s">
        <v>45</v>
      </c>
      <c r="D225" s="11" t="s">
        <v>633</v>
      </c>
      <c r="E225" s="12" t="s">
        <v>51</v>
      </c>
      <c r="F225" s="13">
        <v>18.170000000000002</v>
      </c>
      <c r="G225" s="23">
        <v>41.24</v>
      </c>
      <c r="H225" s="25">
        <f>G225*(1+H3)</f>
        <v>53.987284000000002</v>
      </c>
      <c r="I225" s="25">
        <f t="shared" si="5"/>
        <v>980.94895028000019</v>
      </c>
      <c r="J225" s="26">
        <f>I225/H341</f>
        <v>4.7656363520274072E-4</v>
      </c>
    </row>
    <row r="226" spans="1:10" s="15" customFormat="1" ht="25.5" x14ac:dyDescent="0.2">
      <c r="A226" s="11" t="s">
        <v>634</v>
      </c>
      <c r="B226" s="33" t="s">
        <v>635</v>
      </c>
      <c r="C226" s="33" t="s">
        <v>45</v>
      </c>
      <c r="D226" s="11" t="s">
        <v>636</v>
      </c>
      <c r="E226" s="12" t="s">
        <v>51</v>
      </c>
      <c r="F226" s="13">
        <v>91.91</v>
      </c>
      <c r="G226" s="23">
        <v>45.1</v>
      </c>
      <c r="H226" s="25">
        <f>G226*(1+H3)</f>
        <v>59.040410000000001</v>
      </c>
      <c r="I226" s="25">
        <f t="shared" si="5"/>
        <v>5426.4040831000002</v>
      </c>
      <c r="J226" s="26">
        <f>I226/H341</f>
        <v>2.6362501893528512E-3</v>
      </c>
    </row>
    <row r="227" spans="1:10" s="15" customFormat="1" ht="25.5" x14ac:dyDescent="0.2">
      <c r="A227" s="11" t="s">
        <v>637</v>
      </c>
      <c r="B227" s="33" t="s">
        <v>638</v>
      </c>
      <c r="C227" s="33" t="s">
        <v>45</v>
      </c>
      <c r="D227" s="11" t="s">
        <v>639</v>
      </c>
      <c r="E227" s="12" t="s">
        <v>51</v>
      </c>
      <c r="F227" s="13">
        <v>84.39</v>
      </c>
      <c r="G227" s="23">
        <v>25.26</v>
      </c>
      <c r="H227" s="25">
        <f>G227*(1+H3)</f>
        <v>33.067866000000002</v>
      </c>
      <c r="I227" s="25">
        <f t="shared" si="5"/>
        <v>2790.5972117400001</v>
      </c>
      <c r="J227" s="26">
        <f>I227/H341</f>
        <v>1.3557251386362597E-3</v>
      </c>
    </row>
    <row r="228" spans="1:10" s="15" customFormat="1" ht="38.25" x14ac:dyDescent="0.2">
      <c r="A228" s="11" t="s">
        <v>640</v>
      </c>
      <c r="B228" s="33" t="s">
        <v>641</v>
      </c>
      <c r="C228" s="33" t="s">
        <v>45</v>
      </c>
      <c r="D228" s="11" t="s">
        <v>642</v>
      </c>
      <c r="E228" s="12" t="s">
        <v>51</v>
      </c>
      <c r="F228" s="13">
        <v>80.33</v>
      </c>
      <c r="G228" s="23">
        <v>73.14</v>
      </c>
      <c r="H228" s="25">
        <f>G228*(1+H3)</f>
        <v>95.747574</v>
      </c>
      <c r="I228" s="25">
        <f t="shared" si="5"/>
        <v>7691.4026194199996</v>
      </c>
      <c r="J228" s="26">
        <f>I228/H341</f>
        <v>3.7366295066347949E-3</v>
      </c>
    </row>
    <row r="229" spans="1:10" s="15" customFormat="1" ht="25.5" x14ac:dyDescent="0.2">
      <c r="A229" s="11" t="s">
        <v>643</v>
      </c>
      <c r="B229" s="33" t="s">
        <v>77</v>
      </c>
      <c r="C229" s="33" t="s">
        <v>45</v>
      </c>
      <c r="D229" s="11" t="s">
        <v>78</v>
      </c>
      <c r="E229" s="12" t="s">
        <v>79</v>
      </c>
      <c r="F229" s="13">
        <v>25.83</v>
      </c>
      <c r="G229" s="23">
        <v>60.61</v>
      </c>
      <c r="H229" s="25">
        <f>G229*(1+H3)</f>
        <v>79.344550999999996</v>
      </c>
      <c r="I229" s="25">
        <f t="shared" si="5"/>
        <v>2049.4697523299997</v>
      </c>
      <c r="J229" s="26">
        <f>I229/H341</f>
        <v>9.9567133960402031E-4</v>
      </c>
    </row>
    <row r="230" spans="1:10" x14ac:dyDescent="0.2">
      <c r="A230" s="2" t="s">
        <v>644</v>
      </c>
      <c r="B230" s="35"/>
      <c r="C230" s="35"/>
      <c r="D230" s="2" t="s">
        <v>645</v>
      </c>
      <c r="E230" s="2"/>
      <c r="F230" s="3"/>
      <c r="G230" s="24"/>
      <c r="H230" s="2"/>
      <c r="I230" s="2"/>
      <c r="J230" s="4"/>
    </row>
    <row r="231" spans="1:10" s="15" customFormat="1" x14ac:dyDescent="0.2">
      <c r="A231" s="11" t="s">
        <v>646</v>
      </c>
      <c r="B231" s="33" t="s">
        <v>647</v>
      </c>
      <c r="C231" s="33" t="s">
        <v>45</v>
      </c>
      <c r="D231" s="11" t="s">
        <v>648</v>
      </c>
      <c r="E231" s="12" t="s">
        <v>47</v>
      </c>
      <c r="F231" s="13">
        <v>15</v>
      </c>
      <c r="G231" s="23">
        <v>65.27</v>
      </c>
      <c r="H231" s="25">
        <f>G231*(1+H3)</f>
        <v>85.444956999999988</v>
      </c>
      <c r="I231" s="25">
        <f t="shared" si="5"/>
        <v>1281.6743549999999</v>
      </c>
      <c r="J231" s="26">
        <f>I231/H341</f>
        <v>6.2266174971753886E-4</v>
      </c>
    </row>
    <row r="232" spans="1:10" s="15" customFormat="1" ht="63.75" x14ac:dyDescent="0.2">
      <c r="A232" s="11" t="s">
        <v>649</v>
      </c>
      <c r="B232" s="33" t="s">
        <v>650</v>
      </c>
      <c r="C232" s="33" t="s">
        <v>45</v>
      </c>
      <c r="D232" s="11" t="s">
        <v>651</v>
      </c>
      <c r="E232" s="12" t="s">
        <v>47</v>
      </c>
      <c r="F232" s="13">
        <v>9</v>
      </c>
      <c r="G232" s="23">
        <v>411.04</v>
      </c>
      <c r="H232" s="25">
        <f>G232*(1+H3)</f>
        <v>538.09246399999995</v>
      </c>
      <c r="I232" s="25">
        <f t="shared" si="5"/>
        <v>4842.8321759999999</v>
      </c>
      <c r="J232" s="26">
        <f>I232/H341</f>
        <v>2.3527398707268009E-3</v>
      </c>
    </row>
    <row r="233" spans="1:10" s="15" customFormat="1" ht="38.25" x14ac:dyDescent="0.2">
      <c r="A233" s="11" t="s">
        <v>652</v>
      </c>
      <c r="B233" s="33" t="s">
        <v>653</v>
      </c>
      <c r="C233" s="33" t="s">
        <v>45</v>
      </c>
      <c r="D233" s="11" t="s">
        <v>654</v>
      </c>
      <c r="E233" s="12" t="s">
        <v>47</v>
      </c>
      <c r="F233" s="13">
        <v>6</v>
      </c>
      <c r="G233" s="23">
        <v>75.22</v>
      </c>
      <c r="H233" s="25">
        <f>G233*(1+H3)</f>
        <v>98.470501999999996</v>
      </c>
      <c r="I233" s="25">
        <f t="shared" si="5"/>
        <v>590.82301199999995</v>
      </c>
      <c r="J233" s="26">
        <f>I233/H341</f>
        <v>2.870330431362235E-4</v>
      </c>
    </row>
    <row r="234" spans="1:10" s="15" customFormat="1" ht="63.75" x14ac:dyDescent="0.2">
      <c r="A234" s="11" t="s">
        <v>655</v>
      </c>
      <c r="B234" s="33" t="s">
        <v>656</v>
      </c>
      <c r="C234" s="33" t="s">
        <v>45</v>
      </c>
      <c r="D234" s="11" t="s">
        <v>657</v>
      </c>
      <c r="E234" s="12" t="s">
        <v>47</v>
      </c>
      <c r="F234" s="13">
        <v>6</v>
      </c>
      <c r="G234" s="23">
        <v>701.59</v>
      </c>
      <c r="H234" s="25">
        <f>G234*(1+H3)</f>
        <v>918.45146899999997</v>
      </c>
      <c r="I234" s="25">
        <f t="shared" si="5"/>
        <v>5510.7088139999996</v>
      </c>
      <c r="J234" s="26">
        <f>I234/H341</f>
        <v>2.6772070291670173E-3</v>
      </c>
    </row>
    <row r="235" spans="1:10" s="15" customFormat="1" ht="76.5" x14ac:dyDescent="0.2">
      <c r="A235" s="11" t="s">
        <v>658</v>
      </c>
      <c r="B235" s="33" t="s">
        <v>659</v>
      </c>
      <c r="C235" s="33" t="s">
        <v>45</v>
      </c>
      <c r="D235" s="11" t="s">
        <v>660</v>
      </c>
      <c r="E235" s="12" t="s">
        <v>51</v>
      </c>
      <c r="F235" s="13">
        <v>3</v>
      </c>
      <c r="G235" s="23">
        <v>303.57</v>
      </c>
      <c r="H235" s="25">
        <f>G235*(1+H3)</f>
        <v>397.40348699999998</v>
      </c>
      <c r="I235" s="25">
        <f t="shared" si="5"/>
        <v>1192.2104609999999</v>
      </c>
      <c r="J235" s="26">
        <f>I235/H341</f>
        <v>5.7919849046040531E-4</v>
      </c>
    </row>
    <row r="236" spans="1:10" x14ac:dyDescent="0.2">
      <c r="A236" s="2" t="s">
        <v>661</v>
      </c>
      <c r="B236" s="35"/>
      <c r="C236" s="35"/>
      <c r="D236" s="2" t="s">
        <v>662</v>
      </c>
      <c r="E236" s="2"/>
      <c r="F236" s="3"/>
      <c r="G236" s="24"/>
      <c r="H236" s="2"/>
      <c r="I236" s="2"/>
      <c r="J236" s="4"/>
    </row>
    <row r="237" spans="1:10" s="15" customFormat="1" ht="38.25" x14ac:dyDescent="0.2">
      <c r="A237" s="11" t="s">
        <v>663</v>
      </c>
      <c r="B237" s="33" t="s">
        <v>664</v>
      </c>
      <c r="C237" s="33" t="s">
        <v>45</v>
      </c>
      <c r="D237" s="11" t="s">
        <v>665</v>
      </c>
      <c r="E237" s="12" t="s">
        <v>47</v>
      </c>
      <c r="F237" s="13">
        <v>2</v>
      </c>
      <c r="G237" s="23">
        <v>532.77</v>
      </c>
      <c r="H237" s="25">
        <f>G237*(1+H3)</f>
        <v>697.44920699999989</v>
      </c>
      <c r="I237" s="25">
        <f t="shared" si="5"/>
        <v>1394.8984139999998</v>
      </c>
      <c r="J237" s="26">
        <f>I237/H341</f>
        <v>6.7766814850521038E-4</v>
      </c>
    </row>
    <row r="238" spans="1:10" s="15" customFormat="1" x14ac:dyDescent="0.2">
      <c r="A238" s="11" t="s">
        <v>666</v>
      </c>
      <c r="B238" s="33" t="s">
        <v>667</v>
      </c>
      <c r="C238" s="33" t="s">
        <v>45</v>
      </c>
      <c r="D238" s="11" t="s">
        <v>668</v>
      </c>
      <c r="E238" s="12" t="s">
        <v>47</v>
      </c>
      <c r="F238" s="13">
        <v>2</v>
      </c>
      <c r="G238" s="23">
        <v>44.15</v>
      </c>
      <c r="H238" s="25">
        <f>G238*(1+H3)</f>
        <v>57.796764999999994</v>
      </c>
      <c r="I238" s="25">
        <f t="shared" si="5"/>
        <v>115.59352999999999</v>
      </c>
      <c r="J238" s="26">
        <f>I238/H341</f>
        <v>5.6157532812480135E-5</v>
      </c>
    </row>
    <row r="239" spans="1:10" s="15" customFormat="1" ht="89.25" x14ac:dyDescent="0.2">
      <c r="A239" s="11" t="s">
        <v>669</v>
      </c>
      <c r="B239" s="33" t="s">
        <v>670</v>
      </c>
      <c r="C239" s="33" t="s">
        <v>45</v>
      </c>
      <c r="D239" s="11" t="s">
        <v>671</v>
      </c>
      <c r="E239" s="12" t="s">
        <v>47</v>
      </c>
      <c r="F239" s="13">
        <v>5</v>
      </c>
      <c r="G239" s="23">
        <v>597.45000000000005</v>
      </c>
      <c r="H239" s="25">
        <f>G239*(1+H3)</f>
        <v>782.12179500000002</v>
      </c>
      <c r="I239" s="25">
        <f t="shared" si="5"/>
        <v>3910.6089750000001</v>
      </c>
      <c r="J239" s="26">
        <f>I239/H341</f>
        <v>1.8998481301707962E-3</v>
      </c>
    </row>
    <row r="240" spans="1:10" s="15" customFormat="1" ht="51" x14ac:dyDescent="0.2">
      <c r="A240" s="11" t="s">
        <v>672</v>
      </c>
      <c r="B240" s="33" t="s">
        <v>673</v>
      </c>
      <c r="C240" s="33" t="s">
        <v>45</v>
      </c>
      <c r="D240" s="11" t="s">
        <v>674</v>
      </c>
      <c r="E240" s="12" t="s">
        <v>47</v>
      </c>
      <c r="F240" s="13">
        <v>4</v>
      </c>
      <c r="G240" s="23">
        <v>306.76</v>
      </c>
      <c r="H240" s="25">
        <f>G240*(1+H3)</f>
        <v>401.57951599999996</v>
      </c>
      <c r="I240" s="25">
        <f t="shared" si="5"/>
        <v>1606.3180639999998</v>
      </c>
      <c r="J240" s="26">
        <f>I240/H341</f>
        <v>7.8037983082928232E-4</v>
      </c>
    </row>
    <row r="241" spans="1:11" s="15" customFormat="1" ht="76.5" x14ac:dyDescent="0.2">
      <c r="A241" s="11" t="s">
        <v>675</v>
      </c>
      <c r="B241" s="33" t="s">
        <v>676</v>
      </c>
      <c r="C241" s="33" t="s">
        <v>45</v>
      </c>
      <c r="D241" s="11" t="s">
        <v>677</v>
      </c>
      <c r="E241" s="12" t="s">
        <v>47</v>
      </c>
      <c r="F241" s="13">
        <v>3</v>
      </c>
      <c r="G241" s="23">
        <v>412.65</v>
      </c>
      <c r="H241" s="25">
        <f>G241*(1+H3)</f>
        <v>540.20011499999998</v>
      </c>
      <c r="I241" s="25">
        <f t="shared" si="5"/>
        <v>1620.6003449999998</v>
      </c>
      <c r="J241" s="26">
        <f>I241/H341</f>
        <v>7.8731843426058643E-4</v>
      </c>
    </row>
    <row r="242" spans="1:11" s="15" customFormat="1" ht="63.75" x14ac:dyDescent="0.2">
      <c r="A242" s="11" t="s">
        <v>678</v>
      </c>
      <c r="B242" s="33" t="s">
        <v>679</v>
      </c>
      <c r="C242" s="33" t="s">
        <v>45</v>
      </c>
      <c r="D242" s="11" t="s">
        <v>680</v>
      </c>
      <c r="E242" s="12" t="s">
        <v>47</v>
      </c>
      <c r="F242" s="13">
        <v>4</v>
      </c>
      <c r="G242" s="23">
        <v>352.67</v>
      </c>
      <c r="H242" s="25">
        <f>G242*(1+H3)</f>
        <v>461.680297</v>
      </c>
      <c r="I242" s="25">
        <f t="shared" si="5"/>
        <v>1846.721188</v>
      </c>
      <c r="J242" s="26">
        <f>I242/H341</f>
        <v>8.9717223542366354E-4</v>
      </c>
    </row>
    <row r="243" spans="1:11" s="15" customFormat="1" ht="76.5" x14ac:dyDescent="0.2">
      <c r="A243" s="11" t="s">
        <v>681</v>
      </c>
      <c r="B243" s="33" t="s">
        <v>682</v>
      </c>
      <c r="C243" s="33" t="s">
        <v>45</v>
      </c>
      <c r="D243" s="11" t="s">
        <v>683</v>
      </c>
      <c r="E243" s="12" t="s">
        <v>47</v>
      </c>
      <c r="F243" s="13">
        <v>11</v>
      </c>
      <c r="G243" s="23">
        <v>351.74</v>
      </c>
      <c r="H243" s="25">
        <f>G243*(1+H3)</f>
        <v>460.46283399999999</v>
      </c>
      <c r="I243" s="25">
        <f t="shared" ref="I243:I306" si="6">H243*F243</f>
        <v>5065.0911740000001</v>
      </c>
      <c r="J243" s="26">
        <f>I243/H341</f>
        <v>2.460717514225135E-3</v>
      </c>
    </row>
    <row r="244" spans="1:11" s="15" customFormat="1" ht="63.75" x14ac:dyDescent="0.2">
      <c r="A244" s="11" t="s">
        <v>684</v>
      </c>
      <c r="B244" s="33" t="s">
        <v>685</v>
      </c>
      <c r="C244" s="33" t="s">
        <v>45</v>
      </c>
      <c r="D244" s="11" t="s">
        <v>686</v>
      </c>
      <c r="E244" s="12" t="s">
        <v>47</v>
      </c>
      <c r="F244" s="13">
        <v>2</v>
      </c>
      <c r="G244" s="23">
        <v>616.4</v>
      </c>
      <c r="H244" s="25">
        <f>G244*(1+H3)</f>
        <v>806.92923999999994</v>
      </c>
      <c r="I244" s="25">
        <f t="shared" si="6"/>
        <v>1613.8584799999999</v>
      </c>
      <c r="J244" s="26">
        <f>I244/H341</f>
        <v>7.8404310816789933E-4</v>
      </c>
    </row>
    <row r="245" spans="1:11" s="15" customFormat="1" ht="25.5" x14ac:dyDescent="0.2">
      <c r="A245" s="11" t="s">
        <v>687</v>
      </c>
      <c r="B245" s="33" t="s">
        <v>688</v>
      </c>
      <c r="C245" s="33" t="s">
        <v>45</v>
      </c>
      <c r="D245" s="11" t="s">
        <v>689</v>
      </c>
      <c r="E245" s="12" t="s">
        <v>55</v>
      </c>
      <c r="F245" s="13">
        <v>14.94</v>
      </c>
      <c r="G245" s="23">
        <v>354.73</v>
      </c>
      <c r="H245" s="25">
        <f>G245*(1+H3)</f>
        <v>464.37704300000001</v>
      </c>
      <c r="I245" s="25">
        <f t="shared" si="6"/>
        <v>6937.7930224199999</v>
      </c>
      <c r="J245" s="26">
        <f>I245/H341</f>
        <v>3.3705116480372815E-3</v>
      </c>
    </row>
    <row r="246" spans="1:11" s="15" customFormat="1" ht="51" x14ac:dyDescent="0.2">
      <c r="A246" s="29" t="s">
        <v>690</v>
      </c>
      <c r="B246" s="36" t="s">
        <v>937</v>
      </c>
      <c r="C246" s="36" t="s">
        <v>45</v>
      </c>
      <c r="D246" s="29" t="s">
        <v>938</v>
      </c>
      <c r="E246" s="30" t="s">
        <v>55</v>
      </c>
      <c r="F246" s="31">
        <v>4.83</v>
      </c>
      <c r="G246" s="25">
        <v>252.92</v>
      </c>
      <c r="H246" s="25">
        <f>G246*(1+H3)</f>
        <v>331.09757199999996</v>
      </c>
      <c r="I246" s="25">
        <f t="shared" si="6"/>
        <v>1599.2012727599997</v>
      </c>
      <c r="J246" s="26">
        <f>I246/H341</f>
        <v>7.7692235844670275E-4</v>
      </c>
    </row>
    <row r="247" spans="1:11" x14ac:dyDescent="0.2">
      <c r="A247" s="2" t="s">
        <v>691</v>
      </c>
      <c r="B247" s="35"/>
      <c r="C247" s="35"/>
      <c r="D247" s="2" t="s">
        <v>692</v>
      </c>
      <c r="E247" s="2"/>
      <c r="F247" s="3"/>
      <c r="G247" s="24"/>
      <c r="H247" s="2"/>
      <c r="I247" s="2"/>
      <c r="J247" s="4"/>
    </row>
    <row r="248" spans="1:11" s="15" customFormat="1" x14ac:dyDescent="0.2">
      <c r="A248" s="11" t="s">
        <v>693</v>
      </c>
      <c r="B248" s="33" t="s">
        <v>694</v>
      </c>
      <c r="C248" s="33" t="s">
        <v>45</v>
      </c>
      <c r="D248" s="11" t="s">
        <v>695</v>
      </c>
      <c r="E248" s="12" t="s">
        <v>47</v>
      </c>
      <c r="F248" s="13">
        <v>1</v>
      </c>
      <c r="G248" s="23">
        <v>746.54</v>
      </c>
      <c r="H248" s="25">
        <f>G248*(1+H3)</f>
        <v>977.29551399999991</v>
      </c>
      <c r="I248" s="25">
        <f t="shared" si="6"/>
        <v>977.29551399999991</v>
      </c>
      <c r="J248" s="26">
        <f>I248/H341</f>
        <v>4.7478872645332867E-4</v>
      </c>
    </row>
    <row r="249" spans="1:11" s="15" customFormat="1" ht="25.5" x14ac:dyDescent="0.2">
      <c r="A249" s="11" t="s">
        <v>696</v>
      </c>
      <c r="B249" s="33" t="s">
        <v>697</v>
      </c>
      <c r="C249" s="33" t="s">
        <v>45</v>
      </c>
      <c r="D249" s="11" t="s">
        <v>698</v>
      </c>
      <c r="E249" s="12" t="s">
        <v>47</v>
      </c>
      <c r="F249" s="13">
        <v>30</v>
      </c>
      <c r="G249" s="23">
        <v>62.4</v>
      </c>
      <c r="H249" s="25">
        <f>G249*(1+H3)</f>
        <v>81.687839999999994</v>
      </c>
      <c r="I249" s="25">
        <f t="shared" si="6"/>
        <v>2450.6351999999997</v>
      </c>
      <c r="J249" s="26">
        <f>I249/H341</f>
        <v>1.1905651350505415E-3</v>
      </c>
    </row>
    <row r="250" spans="1:11" s="15" customFormat="1" x14ac:dyDescent="0.2">
      <c r="A250" s="11" t="s">
        <v>699</v>
      </c>
      <c r="B250" s="33" t="s">
        <v>700</v>
      </c>
      <c r="C250" s="33" t="s">
        <v>45</v>
      </c>
      <c r="D250" s="11" t="s">
        <v>701</v>
      </c>
      <c r="E250" s="12" t="s">
        <v>47</v>
      </c>
      <c r="F250" s="13">
        <v>25</v>
      </c>
      <c r="G250" s="23">
        <v>64.47</v>
      </c>
      <c r="H250" s="25">
        <f>G250*(1+H3)</f>
        <v>84.397676999999987</v>
      </c>
      <c r="I250" s="25">
        <f t="shared" si="6"/>
        <v>2109.9419249999996</v>
      </c>
      <c r="J250" s="26">
        <f>I250/H341</f>
        <v>1.0250498698812555E-3</v>
      </c>
    </row>
    <row r="251" spans="1:11" s="15" customFormat="1" x14ac:dyDescent="0.2">
      <c r="A251" s="11" t="s">
        <v>702</v>
      </c>
      <c r="B251" s="33" t="s">
        <v>703</v>
      </c>
      <c r="C251" s="33" t="s">
        <v>45</v>
      </c>
      <c r="D251" s="11" t="s">
        <v>704</v>
      </c>
      <c r="E251" s="12" t="s">
        <v>47</v>
      </c>
      <c r="F251" s="13">
        <v>5</v>
      </c>
      <c r="G251" s="23">
        <v>56.85</v>
      </c>
      <c r="H251" s="25">
        <f>G251*(1+H3)</f>
        <v>74.422335000000004</v>
      </c>
      <c r="I251" s="25">
        <f t="shared" si="6"/>
        <v>372.11167499999999</v>
      </c>
      <c r="J251" s="26">
        <f>I251/H341</f>
        <v>1.8077892074685708E-4</v>
      </c>
    </row>
    <row r="252" spans="1:11" s="15" customFormat="1" ht="38.25" x14ac:dyDescent="0.2">
      <c r="A252" s="11" t="s">
        <v>705</v>
      </c>
      <c r="B252" s="33" t="s">
        <v>706</v>
      </c>
      <c r="C252" s="33" t="s">
        <v>45</v>
      </c>
      <c r="D252" s="11" t="s">
        <v>707</v>
      </c>
      <c r="E252" s="12" t="s">
        <v>47</v>
      </c>
      <c r="F252" s="13">
        <v>2</v>
      </c>
      <c r="G252" s="23">
        <v>598.63</v>
      </c>
      <c r="H252" s="25">
        <f>G252*(1+H3)</f>
        <v>783.66653299999996</v>
      </c>
      <c r="I252" s="25">
        <f t="shared" si="6"/>
        <v>1567.3330659999999</v>
      </c>
      <c r="J252" s="26">
        <f>I252/H341</f>
        <v>7.6144017820011292E-4</v>
      </c>
    </row>
    <row r="253" spans="1:11" s="15" customFormat="1" ht="25.5" x14ac:dyDescent="0.2">
      <c r="A253" s="29" t="s">
        <v>708</v>
      </c>
      <c r="B253" s="36" t="s">
        <v>709</v>
      </c>
      <c r="C253" s="36" t="s">
        <v>257</v>
      </c>
      <c r="D253" s="29" t="s">
        <v>710</v>
      </c>
      <c r="E253" s="30" t="s">
        <v>47</v>
      </c>
      <c r="F253" s="31">
        <v>7</v>
      </c>
      <c r="G253" s="25">
        <v>1600.65</v>
      </c>
      <c r="H253" s="25">
        <f>G253*(1+H3)</f>
        <v>2095.4109149999999</v>
      </c>
      <c r="I253" s="25">
        <f t="shared" si="6"/>
        <v>14667.876404999999</v>
      </c>
      <c r="J253" s="26">
        <f>I253/H341</f>
        <v>7.1259330042364021E-3</v>
      </c>
      <c r="K253" s="53" t="s">
        <v>950</v>
      </c>
    </row>
    <row r="254" spans="1:11" s="15" customFormat="1" ht="63.75" x14ac:dyDescent="0.2">
      <c r="A254" s="11" t="s">
        <v>711</v>
      </c>
      <c r="B254" s="33" t="s">
        <v>712</v>
      </c>
      <c r="C254" s="33" t="s">
        <v>45</v>
      </c>
      <c r="D254" s="11" t="s">
        <v>713</v>
      </c>
      <c r="E254" s="12" t="s">
        <v>47</v>
      </c>
      <c r="F254" s="13">
        <v>1</v>
      </c>
      <c r="G254" s="23">
        <v>455.79</v>
      </c>
      <c r="H254" s="25">
        <f>G254*(1+H3)</f>
        <v>596.67468899999994</v>
      </c>
      <c r="I254" s="25">
        <f t="shared" si="6"/>
        <v>596.67468899999994</v>
      </c>
      <c r="J254" s="26">
        <f>I254/H341</f>
        <v>2.8987589898754612E-4</v>
      </c>
    </row>
    <row r="255" spans="1:11" s="15" customFormat="1" ht="25.5" x14ac:dyDescent="0.2">
      <c r="A255" s="29" t="s">
        <v>714</v>
      </c>
      <c r="B255" s="36" t="s">
        <v>715</v>
      </c>
      <c r="C255" s="36" t="s">
        <v>23</v>
      </c>
      <c r="D255" s="29" t="s">
        <v>716</v>
      </c>
      <c r="E255" s="30" t="s">
        <v>47</v>
      </c>
      <c r="F255" s="31">
        <v>2</v>
      </c>
      <c r="G255" s="25">
        <f>[1]CPUs!$J$282</f>
        <v>572.95426132699993</v>
      </c>
      <c r="H255" s="25">
        <f>G255*(1+H3)</f>
        <v>750.0544235031756</v>
      </c>
      <c r="I255" s="25">
        <f t="shared" si="6"/>
        <v>1500.1088470063512</v>
      </c>
      <c r="J255" s="26">
        <f>I255/H341</f>
        <v>7.2878137554974675E-4</v>
      </c>
    </row>
    <row r="256" spans="1:11" s="15" customFormat="1" ht="25.5" x14ac:dyDescent="0.2">
      <c r="A256" s="11" t="s">
        <v>717</v>
      </c>
      <c r="B256" s="33" t="s">
        <v>718</v>
      </c>
      <c r="C256" s="33" t="s">
        <v>45</v>
      </c>
      <c r="D256" s="11" t="s">
        <v>719</v>
      </c>
      <c r="E256" s="12" t="s">
        <v>47</v>
      </c>
      <c r="F256" s="13">
        <v>1</v>
      </c>
      <c r="G256" s="23">
        <v>107.19</v>
      </c>
      <c r="H256" s="25">
        <f>G256*(1+H3)</f>
        <v>140.322429</v>
      </c>
      <c r="I256" s="25">
        <f t="shared" si="6"/>
        <v>140.322429</v>
      </c>
      <c r="J256" s="26">
        <f>I256/H341</f>
        <v>6.8171301723326684E-5</v>
      </c>
    </row>
    <row r="257" spans="1:10" s="15" customFormat="1" ht="25.5" x14ac:dyDescent="0.2">
      <c r="A257" s="11" t="s">
        <v>720</v>
      </c>
      <c r="B257" s="33" t="s">
        <v>721</v>
      </c>
      <c r="C257" s="33" t="s">
        <v>45</v>
      </c>
      <c r="D257" s="11" t="s">
        <v>722</v>
      </c>
      <c r="E257" s="12" t="s">
        <v>47</v>
      </c>
      <c r="F257" s="13">
        <v>9</v>
      </c>
      <c r="G257" s="23">
        <v>151.58000000000001</v>
      </c>
      <c r="H257" s="25">
        <f>G257*(1+H3)</f>
        <v>198.433378</v>
      </c>
      <c r="I257" s="25">
        <f t="shared" si="6"/>
        <v>1785.900402</v>
      </c>
      <c r="J257" s="26">
        <f>I257/H341</f>
        <v>8.6762434216808217E-4</v>
      </c>
    </row>
    <row r="258" spans="1:10" s="15" customFormat="1" ht="51" x14ac:dyDescent="0.2">
      <c r="A258" s="11" t="s">
        <v>723</v>
      </c>
      <c r="B258" s="33" t="s">
        <v>724</v>
      </c>
      <c r="C258" s="33" t="s">
        <v>45</v>
      </c>
      <c r="D258" s="11" t="s">
        <v>725</v>
      </c>
      <c r="E258" s="12" t="s">
        <v>47</v>
      </c>
      <c r="F258" s="13">
        <v>16</v>
      </c>
      <c r="G258" s="23">
        <v>344.82</v>
      </c>
      <c r="H258" s="25">
        <f>G258*(1+H3)</f>
        <v>451.40386199999995</v>
      </c>
      <c r="I258" s="25">
        <f t="shared" si="6"/>
        <v>7222.4617919999991</v>
      </c>
      <c r="J258" s="26">
        <f>I258/H341</f>
        <v>3.5088091441720318E-3</v>
      </c>
    </row>
    <row r="259" spans="1:10" s="15" customFormat="1" ht="25.5" x14ac:dyDescent="0.2">
      <c r="A259" s="29" t="s">
        <v>726</v>
      </c>
      <c r="B259" s="36" t="s">
        <v>727</v>
      </c>
      <c r="C259" s="36" t="s">
        <v>257</v>
      </c>
      <c r="D259" s="29" t="s">
        <v>728</v>
      </c>
      <c r="E259" s="30" t="s">
        <v>47</v>
      </c>
      <c r="F259" s="31">
        <v>6</v>
      </c>
      <c r="G259" s="25">
        <v>195.32</v>
      </c>
      <c r="H259" s="25">
        <f>G259*(1+H3)</f>
        <v>255.69341199999997</v>
      </c>
      <c r="I259" s="25">
        <f t="shared" si="6"/>
        <v>1534.1604719999998</v>
      </c>
      <c r="J259" s="26">
        <f>I259/H341</f>
        <v>7.4532430185279407E-4</v>
      </c>
    </row>
    <row r="260" spans="1:10" s="15" customFormat="1" ht="51" x14ac:dyDescent="0.2">
      <c r="A260" s="11" t="s">
        <v>729</v>
      </c>
      <c r="B260" s="33" t="s">
        <v>730</v>
      </c>
      <c r="C260" s="33" t="s">
        <v>45</v>
      </c>
      <c r="D260" s="11" t="s">
        <v>731</v>
      </c>
      <c r="E260" s="12" t="s">
        <v>47</v>
      </c>
      <c r="F260" s="13">
        <v>2</v>
      </c>
      <c r="G260" s="23">
        <v>156.08000000000001</v>
      </c>
      <c r="H260" s="25">
        <f>G260*(1+H3)</f>
        <v>204.32432800000001</v>
      </c>
      <c r="I260" s="25">
        <f t="shared" si="6"/>
        <v>408.64865600000002</v>
      </c>
      <c r="J260" s="26">
        <f>I260/H341</f>
        <v>1.9852928021227409E-4</v>
      </c>
    </row>
    <row r="261" spans="1:10" s="15" customFormat="1" ht="25.5" x14ac:dyDescent="0.2">
      <c r="A261" s="11" t="s">
        <v>732</v>
      </c>
      <c r="B261" s="33" t="s">
        <v>733</v>
      </c>
      <c r="C261" s="33" t="s">
        <v>45</v>
      </c>
      <c r="D261" s="11" t="s">
        <v>734</v>
      </c>
      <c r="E261" s="12" t="s">
        <v>47</v>
      </c>
      <c r="F261" s="13">
        <v>6</v>
      </c>
      <c r="G261" s="23">
        <v>43.78</v>
      </c>
      <c r="H261" s="25">
        <f>G261*(1+H3)</f>
        <v>57.312398000000002</v>
      </c>
      <c r="I261" s="25">
        <f t="shared" si="6"/>
        <v>343.87438800000001</v>
      </c>
      <c r="J261" s="26">
        <f>I261/H341</f>
        <v>1.6706071029651512E-4</v>
      </c>
    </row>
    <row r="262" spans="1:10" s="15" customFormat="1" ht="38.25" x14ac:dyDescent="0.2">
      <c r="A262" s="11" t="s">
        <v>735</v>
      </c>
      <c r="B262" s="33" t="s">
        <v>736</v>
      </c>
      <c r="C262" s="33" t="s">
        <v>45</v>
      </c>
      <c r="D262" s="11" t="s">
        <v>737</v>
      </c>
      <c r="E262" s="12" t="s">
        <v>47</v>
      </c>
      <c r="F262" s="13">
        <v>2</v>
      </c>
      <c r="G262" s="23">
        <v>70.08</v>
      </c>
      <c r="H262" s="25">
        <f>G262*(1+H3)</f>
        <v>91.741727999999995</v>
      </c>
      <c r="I262" s="25">
        <f t="shared" si="6"/>
        <v>183.48345599999999</v>
      </c>
      <c r="J262" s="26">
        <f>I262/H341</f>
        <v>8.913974857301491E-5</v>
      </c>
    </row>
    <row r="263" spans="1:10" s="15" customFormat="1" ht="51" x14ac:dyDescent="0.2">
      <c r="A263" s="11" t="s">
        <v>738</v>
      </c>
      <c r="B263" s="33" t="s">
        <v>739</v>
      </c>
      <c r="C263" s="33" t="s">
        <v>45</v>
      </c>
      <c r="D263" s="11" t="s">
        <v>740</v>
      </c>
      <c r="E263" s="12" t="s">
        <v>47</v>
      </c>
      <c r="F263" s="13">
        <v>6</v>
      </c>
      <c r="G263" s="23">
        <v>295.14</v>
      </c>
      <c r="H263" s="25">
        <f>G263*(1+H3)</f>
        <v>386.36777399999994</v>
      </c>
      <c r="I263" s="25">
        <f t="shared" si="6"/>
        <v>2318.2066439999999</v>
      </c>
      <c r="J263" s="26">
        <f>I263/H341</f>
        <v>1.1262288267910796E-3</v>
      </c>
    </row>
    <row r="264" spans="1:10" s="15" customFormat="1" ht="38.25" x14ac:dyDescent="0.2">
      <c r="A264" s="11" t="s">
        <v>741</v>
      </c>
      <c r="B264" s="33" t="s">
        <v>742</v>
      </c>
      <c r="C264" s="33" t="s">
        <v>45</v>
      </c>
      <c r="D264" s="11" t="s">
        <v>743</v>
      </c>
      <c r="E264" s="12" t="s">
        <v>47</v>
      </c>
      <c r="F264" s="13">
        <v>3</v>
      </c>
      <c r="G264" s="23">
        <v>82.65</v>
      </c>
      <c r="H264" s="25">
        <f>G264*(1+H3)</f>
        <v>108.197115</v>
      </c>
      <c r="I264" s="25">
        <f t="shared" si="6"/>
        <v>324.59134499999999</v>
      </c>
      <c r="J264" s="26">
        <f>I264/H341</f>
        <v>1.5769264168578087E-4</v>
      </c>
    </row>
    <row r="265" spans="1:10" s="15" customFormat="1" ht="38.25" x14ac:dyDescent="0.2">
      <c r="A265" s="11" t="s">
        <v>744</v>
      </c>
      <c r="B265" s="33" t="s">
        <v>745</v>
      </c>
      <c r="C265" s="33" t="s">
        <v>45</v>
      </c>
      <c r="D265" s="11" t="s">
        <v>746</v>
      </c>
      <c r="E265" s="12" t="s">
        <v>47</v>
      </c>
      <c r="F265" s="13">
        <v>27</v>
      </c>
      <c r="G265" s="23">
        <v>80.599999999999994</v>
      </c>
      <c r="H265" s="25">
        <f>G265*(1+H3)</f>
        <v>105.51345999999998</v>
      </c>
      <c r="I265" s="25">
        <f t="shared" si="6"/>
        <v>2848.8634199999997</v>
      </c>
      <c r="J265" s="26">
        <f>I265/H341</f>
        <v>1.3840319694962545E-3</v>
      </c>
    </row>
    <row r="266" spans="1:10" s="15" customFormat="1" ht="25.5" x14ac:dyDescent="0.2">
      <c r="A266" s="11" t="s">
        <v>747</v>
      </c>
      <c r="B266" s="33" t="s">
        <v>748</v>
      </c>
      <c r="C266" s="33" t="s">
        <v>45</v>
      </c>
      <c r="D266" s="11" t="s">
        <v>749</v>
      </c>
      <c r="E266" s="12" t="s">
        <v>47</v>
      </c>
      <c r="F266" s="13">
        <v>2</v>
      </c>
      <c r="G266" s="23">
        <v>255.7</v>
      </c>
      <c r="H266" s="25">
        <f>G266*(1+H3)</f>
        <v>334.73686999999995</v>
      </c>
      <c r="I266" s="25">
        <f t="shared" si="6"/>
        <v>669.47373999999991</v>
      </c>
      <c r="J266" s="26">
        <f>I266/H341</f>
        <v>3.2524306093207635E-4</v>
      </c>
    </row>
    <row r="267" spans="1:10" s="15" customFormat="1" ht="38.25" x14ac:dyDescent="0.2">
      <c r="A267" s="29" t="s">
        <v>750</v>
      </c>
      <c r="B267" s="36" t="s">
        <v>751</v>
      </c>
      <c r="C267" s="36" t="s">
        <v>23</v>
      </c>
      <c r="D267" s="29" t="s">
        <v>752</v>
      </c>
      <c r="E267" s="30" t="s">
        <v>47</v>
      </c>
      <c r="F267" s="31">
        <v>2</v>
      </c>
      <c r="G267" s="25">
        <f>[1]CPUs!$J$291</f>
        <v>2837.2217006870001</v>
      </c>
      <c r="H267" s="25">
        <f>G267*(1+H3)</f>
        <v>3714.2069283693518</v>
      </c>
      <c r="I267" s="25">
        <f t="shared" si="6"/>
        <v>7428.4138567387035</v>
      </c>
      <c r="J267" s="26">
        <f>I267/H341</f>
        <v>3.6088645697080618E-3</v>
      </c>
    </row>
    <row r="268" spans="1:10" s="15" customFormat="1" ht="25.5" x14ac:dyDescent="0.2">
      <c r="A268" s="11" t="s">
        <v>753</v>
      </c>
      <c r="B268" s="33" t="s">
        <v>754</v>
      </c>
      <c r="C268" s="33" t="s">
        <v>45</v>
      </c>
      <c r="D268" s="11" t="s">
        <v>755</v>
      </c>
      <c r="E268" s="12" t="s">
        <v>47</v>
      </c>
      <c r="F268" s="13">
        <v>4</v>
      </c>
      <c r="G268" s="23">
        <v>24.19</v>
      </c>
      <c r="H268" s="25">
        <f>G268*(1+H3)</f>
        <v>31.667128999999999</v>
      </c>
      <c r="I268" s="25">
        <f t="shared" si="6"/>
        <v>126.668516</v>
      </c>
      <c r="J268" s="26">
        <f>I268/H341</f>
        <v>6.153797140357393E-5</v>
      </c>
    </row>
    <row r="269" spans="1:10" s="15" customFormat="1" ht="25.5" x14ac:dyDescent="0.2">
      <c r="A269" s="11" t="s">
        <v>756</v>
      </c>
      <c r="B269" s="33" t="s">
        <v>757</v>
      </c>
      <c r="C269" s="33" t="s">
        <v>45</v>
      </c>
      <c r="D269" s="11" t="s">
        <v>758</v>
      </c>
      <c r="E269" s="12" t="s">
        <v>47</v>
      </c>
      <c r="F269" s="13">
        <v>8</v>
      </c>
      <c r="G269" s="23">
        <v>47.58</v>
      </c>
      <c r="H269" s="25">
        <f>G269*(1+H3)</f>
        <v>62.286977999999998</v>
      </c>
      <c r="I269" s="25">
        <f t="shared" si="6"/>
        <v>498.29582399999998</v>
      </c>
      <c r="J269" s="26">
        <f>I269/H341</f>
        <v>2.4208157746027678E-4</v>
      </c>
    </row>
    <row r="270" spans="1:10" s="15" customFormat="1" x14ac:dyDescent="0.2">
      <c r="A270" s="11" t="s">
        <v>759</v>
      </c>
      <c r="B270" s="33" t="s">
        <v>760</v>
      </c>
      <c r="C270" s="33" t="s">
        <v>45</v>
      </c>
      <c r="D270" s="11" t="s">
        <v>761</v>
      </c>
      <c r="E270" s="12" t="s">
        <v>47</v>
      </c>
      <c r="F270" s="13">
        <v>2</v>
      </c>
      <c r="G270" s="23">
        <v>907.03</v>
      </c>
      <c r="H270" s="25">
        <f>G270*(1+H3)</f>
        <v>1187.392973</v>
      </c>
      <c r="I270" s="25">
        <f t="shared" si="6"/>
        <v>2374.785946</v>
      </c>
      <c r="J270" s="26">
        <f>I270/H341</f>
        <v>1.1537161265436889E-3</v>
      </c>
    </row>
    <row r="271" spans="1:10" s="15" customFormat="1" ht="51" x14ac:dyDescent="0.2">
      <c r="A271" s="11" t="s">
        <v>762</v>
      </c>
      <c r="B271" s="33" t="s">
        <v>763</v>
      </c>
      <c r="C271" s="33" t="s">
        <v>45</v>
      </c>
      <c r="D271" s="11" t="s">
        <v>764</v>
      </c>
      <c r="E271" s="12" t="s">
        <v>47</v>
      </c>
      <c r="F271" s="13">
        <v>17</v>
      </c>
      <c r="G271" s="23">
        <v>179.49</v>
      </c>
      <c r="H271" s="25">
        <f>G271*(1+H3)</f>
        <v>234.970359</v>
      </c>
      <c r="I271" s="25">
        <f t="shared" si="6"/>
        <v>3994.4961029999999</v>
      </c>
      <c r="J271" s="26">
        <f>I271/H341</f>
        <v>1.9406020905629109E-3</v>
      </c>
    </row>
    <row r="272" spans="1:10" s="15" customFormat="1" ht="51" x14ac:dyDescent="0.2">
      <c r="A272" s="11" t="s">
        <v>765</v>
      </c>
      <c r="B272" s="33" t="s">
        <v>766</v>
      </c>
      <c r="C272" s="33" t="s">
        <v>45</v>
      </c>
      <c r="D272" s="11" t="s">
        <v>767</v>
      </c>
      <c r="E272" s="12" t="s">
        <v>47</v>
      </c>
      <c r="F272" s="13">
        <v>12</v>
      </c>
      <c r="G272" s="23">
        <v>226.84</v>
      </c>
      <c r="H272" s="25">
        <f>G272*(1+H3)</f>
        <v>296.95624399999997</v>
      </c>
      <c r="I272" s="25">
        <f t="shared" si="6"/>
        <v>3563.4749279999996</v>
      </c>
      <c r="J272" s="26">
        <f>I272/H341</f>
        <v>1.7312038156081079E-3</v>
      </c>
    </row>
    <row r="273" spans="1:11" s="15" customFormat="1" ht="25.5" x14ac:dyDescent="0.2">
      <c r="A273" s="40" t="s">
        <v>768</v>
      </c>
      <c r="B273" s="41" t="s">
        <v>769</v>
      </c>
      <c r="C273" s="41" t="s">
        <v>153</v>
      </c>
      <c r="D273" s="40" t="s">
        <v>770</v>
      </c>
      <c r="E273" s="42" t="s">
        <v>47</v>
      </c>
      <c r="F273" s="43">
        <v>5</v>
      </c>
      <c r="G273" s="27">
        <v>190.04</v>
      </c>
      <c r="H273" s="27">
        <f>G273*(1+H3)</f>
        <v>248.78136399999997</v>
      </c>
      <c r="I273" s="27">
        <f t="shared" si="6"/>
        <v>1243.9068199999999</v>
      </c>
      <c r="J273" s="28">
        <f>I273/H341</f>
        <v>6.0431356374200033E-4</v>
      </c>
    </row>
    <row r="274" spans="1:11" s="15" customFormat="1" ht="25.5" x14ac:dyDescent="0.2">
      <c r="A274" s="40" t="s">
        <v>771</v>
      </c>
      <c r="B274" s="41" t="s">
        <v>772</v>
      </c>
      <c r="C274" s="41" t="s">
        <v>23</v>
      </c>
      <c r="D274" s="40" t="s">
        <v>773</v>
      </c>
      <c r="E274" s="42" t="s">
        <v>47</v>
      </c>
      <c r="F274" s="43">
        <v>2</v>
      </c>
      <c r="G274" s="27">
        <f>[1]CPUs!$J$303</f>
        <v>3709.4034000000001</v>
      </c>
      <c r="H274" s="27">
        <f>G274*(1+H3)</f>
        <v>4855.9799909399999</v>
      </c>
      <c r="I274" s="27">
        <f t="shared" si="6"/>
        <v>9711.9599818799998</v>
      </c>
      <c r="J274" s="28">
        <f>I274/H341</f>
        <v>4.7182546579892506E-3</v>
      </c>
    </row>
    <row r="275" spans="1:11" x14ac:dyDescent="0.2">
      <c r="A275" s="2" t="s">
        <v>774</v>
      </c>
      <c r="B275" s="35"/>
      <c r="C275" s="35"/>
      <c r="D275" s="2" t="s">
        <v>775</v>
      </c>
      <c r="E275" s="2"/>
      <c r="F275" s="3"/>
      <c r="G275" s="24"/>
      <c r="H275" s="2"/>
      <c r="I275" s="2"/>
      <c r="J275" s="4"/>
    </row>
    <row r="276" spans="1:11" s="15" customFormat="1" ht="38.25" x14ac:dyDescent="0.2">
      <c r="A276" s="11" t="s">
        <v>776</v>
      </c>
      <c r="B276" s="33" t="s">
        <v>777</v>
      </c>
      <c r="C276" s="33" t="s">
        <v>45</v>
      </c>
      <c r="D276" s="11" t="s">
        <v>778</v>
      </c>
      <c r="E276" s="12" t="s">
        <v>47</v>
      </c>
      <c r="F276" s="13">
        <v>2</v>
      </c>
      <c r="G276" s="23">
        <v>1638.36</v>
      </c>
      <c r="H276" s="27">
        <f>G276*(1+H3)</f>
        <v>2144.7770759999999</v>
      </c>
      <c r="I276" s="25">
        <f t="shared" si="6"/>
        <v>4289.5541519999997</v>
      </c>
      <c r="J276" s="28">
        <f>I276/H341</f>
        <v>2.0839468960057749E-3</v>
      </c>
    </row>
    <row r="277" spans="1:11" s="15" customFormat="1" x14ac:dyDescent="0.2">
      <c r="A277" s="11" t="s">
        <v>779</v>
      </c>
      <c r="B277" s="33" t="s">
        <v>780</v>
      </c>
      <c r="C277" s="33" t="s">
        <v>45</v>
      </c>
      <c r="D277" s="11" t="s">
        <v>781</v>
      </c>
      <c r="E277" s="12" t="s">
        <v>47</v>
      </c>
      <c r="F277" s="13">
        <v>1</v>
      </c>
      <c r="G277" s="23">
        <v>141.85</v>
      </c>
      <c r="H277" s="27">
        <f>G277*(1+H3)</f>
        <v>185.69583499999999</v>
      </c>
      <c r="I277" s="25">
        <f t="shared" si="6"/>
        <v>185.69583499999999</v>
      </c>
      <c r="J277" s="28">
        <f>I277/H341</f>
        <v>9.0214564319935535E-5</v>
      </c>
    </row>
    <row r="278" spans="1:11" s="15" customFormat="1" ht="38.25" x14ac:dyDescent="0.2">
      <c r="A278" s="29" t="s">
        <v>782</v>
      </c>
      <c r="B278" s="36">
        <v>97462</v>
      </c>
      <c r="C278" s="36" t="s">
        <v>201</v>
      </c>
      <c r="D278" s="29" t="s">
        <v>783</v>
      </c>
      <c r="E278" s="30" t="s">
        <v>47</v>
      </c>
      <c r="F278" s="31">
        <v>1</v>
      </c>
      <c r="G278" s="25">
        <v>28.9</v>
      </c>
      <c r="H278" s="27">
        <f>G278*(1+H3)</f>
        <v>37.832989999999995</v>
      </c>
      <c r="I278" s="25">
        <f t="shared" si="6"/>
        <v>37.832989999999995</v>
      </c>
      <c r="J278" s="32">
        <f>I278/H341</f>
        <v>1.8379985257991798E-5</v>
      </c>
    </row>
    <row r="279" spans="1:11" s="15" customFormat="1" x14ac:dyDescent="0.2">
      <c r="A279" s="29" t="s">
        <v>784</v>
      </c>
      <c r="B279" s="36" t="s">
        <v>785</v>
      </c>
      <c r="C279" s="36" t="s">
        <v>23</v>
      </c>
      <c r="D279" s="29" t="s">
        <v>786</v>
      </c>
      <c r="E279" s="30" t="s">
        <v>47</v>
      </c>
      <c r="F279" s="31">
        <v>1</v>
      </c>
      <c r="G279" s="25">
        <f>[1]CPUs!$J$315</f>
        <v>2408.6365599999999</v>
      </c>
      <c r="H279" s="27">
        <f>G279*(1+H3)</f>
        <v>3153.1461206959998</v>
      </c>
      <c r="I279" s="25">
        <f t="shared" si="6"/>
        <v>3153.1461206959998</v>
      </c>
      <c r="J279" s="32">
        <f>I279/H341</f>
        <v>1.5318582859743975E-3</v>
      </c>
    </row>
    <row r="280" spans="1:11" s="15" customFormat="1" x14ac:dyDescent="0.2">
      <c r="A280" s="29" t="s">
        <v>787</v>
      </c>
      <c r="B280" s="36" t="s">
        <v>788</v>
      </c>
      <c r="C280" s="36" t="s">
        <v>23</v>
      </c>
      <c r="D280" s="29" t="s">
        <v>789</v>
      </c>
      <c r="E280" s="30" t="s">
        <v>47</v>
      </c>
      <c r="F280" s="31">
        <v>1</v>
      </c>
      <c r="G280" s="25">
        <f>[1]CPUs!$J$325</f>
        <v>152.88634999999999</v>
      </c>
      <c r="H280" s="27">
        <f>G280*(1+H3)</f>
        <v>200.14352078499999</v>
      </c>
      <c r="I280" s="25">
        <f t="shared" si="6"/>
        <v>200.14352078499999</v>
      </c>
      <c r="J280" s="32">
        <f>I280/H341</f>
        <v>9.7233524537999132E-5</v>
      </c>
    </row>
    <row r="281" spans="1:11" s="15" customFormat="1" x14ac:dyDescent="0.2">
      <c r="A281" s="29" t="s">
        <v>790</v>
      </c>
      <c r="B281" s="36" t="s">
        <v>791</v>
      </c>
      <c r="C281" s="36" t="s">
        <v>23</v>
      </c>
      <c r="D281" s="29" t="s">
        <v>792</v>
      </c>
      <c r="E281" s="30" t="s">
        <v>47</v>
      </c>
      <c r="F281" s="31">
        <v>1</v>
      </c>
      <c r="G281" s="25">
        <f>[1]CPUs!$J$335</f>
        <v>211.96635000000001</v>
      </c>
      <c r="H281" s="27">
        <f>G281*(1+H3)</f>
        <v>277.48514878499998</v>
      </c>
      <c r="I281" s="25">
        <f t="shared" si="6"/>
        <v>277.48514878499998</v>
      </c>
      <c r="J281" s="28">
        <f>I281/H341</f>
        <v>1.3480755668478651E-4</v>
      </c>
    </row>
    <row r="282" spans="1:11" s="15" customFormat="1" ht="25.5" x14ac:dyDescent="0.2">
      <c r="A282" s="29" t="s">
        <v>793</v>
      </c>
      <c r="B282" s="36" t="s">
        <v>794</v>
      </c>
      <c r="C282" s="36" t="s">
        <v>23</v>
      </c>
      <c r="D282" s="29" t="s">
        <v>795</v>
      </c>
      <c r="E282" s="30" t="s">
        <v>47</v>
      </c>
      <c r="F282" s="31">
        <v>1</v>
      </c>
      <c r="G282" s="25">
        <f>[1]CPUs!$J$345</f>
        <v>588.6336</v>
      </c>
      <c r="H282" s="27">
        <f>G282*(1+H3)</f>
        <v>770.58024575999991</v>
      </c>
      <c r="I282" s="25">
        <f t="shared" si="6"/>
        <v>770.58024575999991</v>
      </c>
      <c r="J282" s="28">
        <f>I282/H341</f>
        <v>3.7436252215773848E-4</v>
      </c>
      <c r="K282" s="53"/>
    </row>
    <row r="283" spans="1:11" s="15" customFormat="1" x14ac:dyDescent="0.2">
      <c r="A283" s="29" t="s">
        <v>796</v>
      </c>
      <c r="B283" s="36" t="s">
        <v>797</v>
      </c>
      <c r="C283" s="36" t="s">
        <v>23</v>
      </c>
      <c r="D283" s="29" t="s">
        <v>798</v>
      </c>
      <c r="E283" s="30" t="s">
        <v>47</v>
      </c>
      <c r="F283" s="31">
        <v>1</v>
      </c>
      <c r="G283" s="25">
        <f>[1]CPUs!$J$353</f>
        <v>433.805071478</v>
      </c>
      <c r="H283" s="27">
        <f>G283*(1+H3)</f>
        <v>567.89421907184976</v>
      </c>
      <c r="I283" s="25">
        <f t="shared" si="6"/>
        <v>567.89421907184976</v>
      </c>
      <c r="J283" s="28">
        <f>I283/H341</f>
        <v>2.7589379995182422E-4</v>
      </c>
    </row>
    <row r="284" spans="1:11" s="15" customFormat="1" ht="25.5" x14ac:dyDescent="0.2">
      <c r="A284" s="29" t="s">
        <v>799</v>
      </c>
      <c r="B284" s="36" t="s">
        <v>800</v>
      </c>
      <c r="C284" s="36" t="s">
        <v>23</v>
      </c>
      <c r="D284" s="29" t="s">
        <v>801</v>
      </c>
      <c r="E284" s="30" t="s">
        <v>47</v>
      </c>
      <c r="F284" s="31">
        <v>1</v>
      </c>
      <c r="G284" s="25">
        <f>[1]CPUs!$J$362</f>
        <v>2450.4990000000003</v>
      </c>
      <c r="H284" s="27">
        <f>G284*(1+H3)</f>
        <v>3207.9482409000002</v>
      </c>
      <c r="I284" s="25">
        <f t="shared" si="6"/>
        <v>3207.9482409000002</v>
      </c>
      <c r="J284" s="28">
        <f>I284/H341</f>
        <v>1.5584821970492614E-3</v>
      </c>
    </row>
    <row r="285" spans="1:11" s="15" customFormat="1" ht="38.25" x14ac:dyDescent="0.2">
      <c r="A285" s="11" t="s">
        <v>802</v>
      </c>
      <c r="B285" s="33" t="s">
        <v>803</v>
      </c>
      <c r="C285" s="33" t="s">
        <v>45</v>
      </c>
      <c r="D285" s="11" t="s">
        <v>804</v>
      </c>
      <c r="E285" s="12" t="s">
        <v>47</v>
      </c>
      <c r="F285" s="13">
        <v>1</v>
      </c>
      <c r="G285" s="23">
        <v>149.65</v>
      </c>
      <c r="H285" s="27">
        <f>G285*(1+H3)</f>
        <v>195.90681499999999</v>
      </c>
      <c r="I285" s="25">
        <f t="shared" si="6"/>
        <v>195.90681499999999</v>
      </c>
      <c r="J285" s="28">
        <f>I285/H341</f>
        <v>9.5175252382646123E-5</v>
      </c>
    </row>
    <row r="286" spans="1:11" s="15" customFormat="1" ht="38.25" x14ac:dyDescent="0.2">
      <c r="A286" s="11" t="s">
        <v>805</v>
      </c>
      <c r="B286" s="33" t="s">
        <v>745</v>
      </c>
      <c r="C286" s="33" t="s">
        <v>45</v>
      </c>
      <c r="D286" s="11" t="s">
        <v>746</v>
      </c>
      <c r="E286" s="12" t="s">
        <v>47</v>
      </c>
      <c r="F286" s="13">
        <v>1</v>
      </c>
      <c r="G286" s="23">
        <v>80.599999999999994</v>
      </c>
      <c r="H286" s="27">
        <f>G286*(1+H3)</f>
        <v>105.51345999999998</v>
      </c>
      <c r="I286" s="25">
        <f t="shared" si="6"/>
        <v>105.51345999999998</v>
      </c>
      <c r="J286" s="28">
        <f>I286/H341</f>
        <v>5.1260443314676086E-5</v>
      </c>
    </row>
    <row r="287" spans="1:11" s="15" customFormat="1" ht="38.25" x14ac:dyDescent="0.2">
      <c r="A287" s="11" t="s">
        <v>806</v>
      </c>
      <c r="B287" s="33" t="s">
        <v>807</v>
      </c>
      <c r="C287" s="33" t="s">
        <v>45</v>
      </c>
      <c r="D287" s="11" t="s">
        <v>808</v>
      </c>
      <c r="E287" s="12" t="s">
        <v>47</v>
      </c>
      <c r="F287" s="13">
        <v>1</v>
      </c>
      <c r="G287" s="23">
        <v>72.099999999999994</v>
      </c>
      <c r="H287" s="27">
        <f>G287*(1+H3)</f>
        <v>94.386109999999988</v>
      </c>
      <c r="I287" s="25">
        <f t="shared" si="6"/>
        <v>94.386109999999988</v>
      </c>
      <c r="J287" s="28">
        <f>I287/H341</f>
        <v>4.585456529761968E-5</v>
      </c>
    </row>
    <row r="288" spans="1:11" s="15" customFormat="1" ht="25.5" x14ac:dyDescent="0.2">
      <c r="A288" s="11" t="s">
        <v>809</v>
      </c>
      <c r="B288" s="33" t="s">
        <v>810</v>
      </c>
      <c r="C288" s="33" t="s">
        <v>45</v>
      </c>
      <c r="D288" s="11" t="s">
        <v>811</v>
      </c>
      <c r="E288" s="12" t="s">
        <v>51</v>
      </c>
      <c r="F288" s="13">
        <v>20</v>
      </c>
      <c r="G288" s="23">
        <v>94.75</v>
      </c>
      <c r="H288" s="27">
        <f>G288*(1+H3)</f>
        <v>124.03722499999999</v>
      </c>
      <c r="I288" s="25">
        <f t="shared" si="6"/>
        <v>2480.7444999999998</v>
      </c>
      <c r="J288" s="28">
        <f>I288/H341</f>
        <v>1.2051928049790471E-3</v>
      </c>
    </row>
    <row r="289" spans="1:10" s="15" customFormat="1" ht="38.25" x14ac:dyDescent="0.2">
      <c r="A289" s="11" t="s">
        <v>812</v>
      </c>
      <c r="B289" s="33" t="s">
        <v>813</v>
      </c>
      <c r="C289" s="33" t="s">
        <v>45</v>
      </c>
      <c r="D289" s="11" t="s">
        <v>814</v>
      </c>
      <c r="E289" s="12" t="s">
        <v>51</v>
      </c>
      <c r="F289" s="13">
        <v>28</v>
      </c>
      <c r="G289" s="23">
        <v>44.08</v>
      </c>
      <c r="H289" s="27">
        <f>G289*(1+H3)</f>
        <v>57.705127999999995</v>
      </c>
      <c r="I289" s="25">
        <f t="shared" si="6"/>
        <v>1615.7435839999998</v>
      </c>
      <c r="J289" s="28">
        <f>I289/H341</f>
        <v>7.8495892750255359E-4</v>
      </c>
    </row>
    <row r="290" spans="1:10" s="15" customFormat="1" x14ac:dyDescent="0.2">
      <c r="A290" s="11" t="s">
        <v>815</v>
      </c>
      <c r="B290" s="33" t="s">
        <v>816</v>
      </c>
      <c r="C290" s="33" t="s">
        <v>45</v>
      </c>
      <c r="D290" s="11" t="s">
        <v>817</v>
      </c>
      <c r="E290" s="12" t="s">
        <v>47</v>
      </c>
      <c r="F290" s="13">
        <v>8</v>
      </c>
      <c r="G290" s="23">
        <v>37.26</v>
      </c>
      <c r="H290" s="27">
        <f>G290*(1+H3)</f>
        <v>48.777065999999998</v>
      </c>
      <c r="I290" s="25">
        <f t="shared" si="6"/>
        <v>390.21652799999998</v>
      </c>
      <c r="J290" s="28">
        <f>I290/H341</f>
        <v>1.8957460227343238E-4</v>
      </c>
    </row>
    <row r="291" spans="1:10" x14ac:dyDescent="0.2">
      <c r="A291" s="2" t="s">
        <v>818</v>
      </c>
      <c r="B291" s="35"/>
      <c r="C291" s="35"/>
      <c r="D291" s="2" t="s">
        <v>819</v>
      </c>
      <c r="E291" s="2"/>
      <c r="F291" s="3"/>
      <c r="G291" s="24"/>
      <c r="H291" s="2"/>
      <c r="I291" s="51">
        <f>SUM(I292:I296)</f>
        <v>4819.7658339999989</v>
      </c>
      <c r="J291" s="4">
        <f>I291/$H$341</f>
        <v>2.3415338035902671E-3</v>
      </c>
    </row>
    <row r="292" spans="1:10" s="15" customFormat="1" ht="51" x14ac:dyDescent="0.2">
      <c r="A292" s="11" t="s">
        <v>820</v>
      </c>
      <c r="B292" s="33" t="s">
        <v>821</v>
      </c>
      <c r="C292" s="33" t="s">
        <v>45</v>
      </c>
      <c r="D292" s="11" t="s">
        <v>822</v>
      </c>
      <c r="E292" s="12" t="s">
        <v>47</v>
      </c>
      <c r="F292" s="13">
        <v>1</v>
      </c>
      <c r="G292" s="23">
        <v>273.70999999999998</v>
      </c>
      <c r="H292" s="27">
        <f>G292*(1+H3)</f>
        <v>358.31376099999994</v>
      </c>
      <c r="I292" s="25">
        <f t="shared" si="6"/>
        <v>358.31376099999994</v>
      </c>
      <c r="J292" s="28">
        <f>I292/H341</f>
        <v>1.7407563200570712E-4</v>
      </c>
    </row>
    <row r="293" spans="1:10" s="15" customFormat="1" x14ac:dyDescent="0.2">
      <c r="A293" s="11" t="s">
        <v>823</v>
      </c>
      <c r="B293" s="33" t="s">
        <v>824</v>
      </c>
      <c r="C293" s="33" t="s">
        <v>45</v>
      </c>
      <c r="D293" s="11" t="s">
        <v>825</v>
      </c>
      <c r="E293" s="12" t="s">
        <v>47</v>
      </c>
      <c r="F293" s="13">
        <v>7</v>
      </c>
      <c r="G293" s="23">
        <v>212.44</v>
      </c>
      <c r="H293" s="27">
        <f>G293*(1+H3)</f>
        <v>278.10520399999996</v>
      </c>
      <c r="I293" s="25">
        <f t="shared" si="6"/>
        <v>1946.7364279999997</v>
      </c>
      <c r="J293" s="28">
        <f>I293/H341</f>
        <v>9.4576153901226455E-4</v>
      </c>
    </row>
    <row r="294" spans="1:10" s="15" customFormat="1" ht="25.5" x14ac:dyDescent="0.2">
      <c r="A294" s="11" t="s">
        <v>826</v>
      </c>
      <c r="B294" s="33" t="s">
        <v>827</v>
      </c>
      <c r="C294" s="33" t="s">
        <v>45</v>
      </c>
      <c r="D294" s="11" t="s">
        <v>828</v>
      </c>
      <c r="E294" s="12" t="s">
        <v>47</v>
      </c>
      <c r="F294" s="13">
        <v>7</v>
      </c>
      <c r="G294" s="23">
        <v>227.39</v>
      </c>
      <c r="H294" s="27">
        <f>G294*(1+H3)</f>
        <v>297.67624899999998</v>
      </c>
      <c r="I294" s="25">
        <f t="shared" si="6"/>
        <v>2083.7337429999998</v>
      </c>
      <c r="J294" s="28">
        <f>I294/H341</f>
        <v>1.012317437186965E-3</v>
      </c>
    </row>
    <row r="295" spans="1:10" s="15" customFormat="1" x14ac:dyDescent="0.2">
      <c r="A295" s="11" t="s">
        <v>829</v>
      </c>
      <c r="B295" s="33" t="s">
        <v>830</v>
      </c>
      <c r="C295" s="33" t="s">
        <v>45</v>
      </c>
      <c r="D295" s="11" t="s">
        <v>831</v>
      </c>
      <c r="E295" s="12" t="s">
        <v>47</v>
      </c>
      <c r="F295" s="13">
        <v>8</v>
      </c>
      <c r="G295" s="23">
        <v>22.97</v>
      </c>
      <c r="H295" s="27">
        <f>G295*(1+H3)</f>
        <v>30.070026999999996</v>
      </c>
      <c r="I295" s="25">
        <f t="shared" si="6"/>
        <v>240.56021599999997</v>
      </c>
      <c r="J295" s="28">
        <f>I295/H341</f>
        <v>1.1686872287226897E-4</v>
      </c>
    </row>
    <row r="296" spans="1:10" s="15" customFormat="1" x14ac:dyDescent="0.2">
      <c r="A296" s="11" t="s">
        <v>832</v>
      </c>
      <c r="B296" s="33" t="s">
        <v>833</v>
      </c>
      <c r="C296" s="33" t="s">
        <v>45</v>
      </c>
      <c r="D296" s="11" t="s">
        <v>834</v>
      </c>
      <c r="E296" s="12" t="s">
        <v>47</v>
      </c>
      <c r="F296" s="13">
        <v>7</v>
      </c>
      <c r="G296" s="23">
        <v>20.78</v>
      </c>
      <c r="H296" s="27">
        <f>G296*(1+H3)</f>
        <v>27.203098000000001</v>
      </c>
      <c r="I296" s="25">
        <f t="shared" si="6"/>
        <v>190.42168599999999</v>
      </c>
      <c r="J296" s="28">
        <f>I296/H341</f>
        <v>9.2510472513061847E-5</v>
      </c>
    </row>
    <row r="297" spans="1:10" x14ac:dyDescent="0.2">
      <c r="A297" s="2" t="s">
        <v>835</v>
      </c>
      <c r="B297" s="35"/>
      <c r="C297" s="35"/>
      <c r="D297" s="2" t="s">
        <v>836</v>
      </c>
      <c r="E297" s="2"/>
      <c r="F297" s="3"/>
      <c r="G297" s="24"/>
      <c r="H297" s="2"/>
      <c r="I297" s="51">
        <f>SUM(I298:I302)</f>
        <v>11216.849277742445</v>
      </c>
      <c r="J297" s="4">
        <f>I297/$H$341</f>
        <v>5.449358466407813E-3</v>
      </c>
    </row>
    <row r="298" spans="1:10" s="15" customFormat="1" ht="25.5" x14ac:dyDescent="0.2">
      <c r="A298" s="11" t="s">
        <v>837</v>
      </c>
      <c r="B298" s="33" t="s">
        <v>838</v>
      </c>
      <c r="C298" s="33" t="s">
        <v>45</v>
      </c>
      <c r="D298" s="11" t="s">
        <v>839</v>
      </c>
      <c r="E298" s="12" t="s">
        <v>51</v>
      </c>
      <c r="F298" s="13">
        <v>50</v>
      </c>
      <c r="G298" s="23">
        <v>107.15</v>
      </c>
      <c r="H298" s="27">
        <f>G298*(1+H3)</f>
        <v>140.27006499999999</v>
      </c>
      <c r="I298" s="25">
        <f t="shared" si="6"/>
        <v>7013.5032499999998</v>
      </c>
      <c r="J298" s="28">
        <f>I298/H341</f>
        <v>3.4072931148682031E-3</v>
      </c>
    </row>
    <row r="299" spans="1:10" s="15" customFormat="1" x14ac:dyDescent="0.2">
      <c r="A299" s="11" t="s">
        <v>840</v>
      </c>
      <c r="B299" s="33" t="s">
        <v>841</v>
      </c>
      <c r="C299" s="33" t="s">
        <v>45</v>
      </c>
      <c r="D299" s="11" t="s">
        <v>842</v>
      </c>
      <c r="E299" s="12" t="s">
        <v>47</v>
      </c>
      <c r="F299" s="13">
        <v>1</v>
      </c>
      <c r="G299" s="23">
        <v>65.62</v>
      </c>
      <c r="H299" s="27">
        <f>G299*(1+H3)</f>
        <v>85.903142000000003</v>
      </c>
      <c r="I299" s="25">
        <f t="shared" si="6"/>
        <v>85.903142000000003</v>
      </c>
      <c r="J299" s="28">
        <f>I299/H341</f>
        <v>4.1733378291675506E-5</v>
      </c>
    </row>
    <row r="300" spans="1:10" s="15" customFormat="1" x14ac:dyDescent="0.2">
      <c r="A300" s="29" t="s">
        <v>843</v>
      </c>
      <c r="B300" s="36" t="s">
        <v>844</v>
      </c>
      <c r="C300" s="36" t="s">
        <v>23</v>
      </c>
      <c r="D300" s="29" t="s">
        <v>845</v>
      </c>
      <c r="E300" s="30" t="s">
        <v>47</v>
      </c>
      <c r="F300" s="31">
        <v>4</v>
      </c>
      <c r="G300" s="25">
        <f>[1]CPUs!$J$371</f>
        <v>145.60550718799999</v>
      </c>
      <c r="H300" s="27">
        <f>G300*(1+H3)</f>
        <v>190.61216945981079</v>
      </c>
      <c r="I300" s="25">
        <f t="shared" si="6"/>
        <v>762.44867783924315</v>
      </c>
      <c r="J300" s="28">
        <f>I300/H341</f>
        <v>3.7041205198586286E-4</v>
      </c>
    </row>
    <row r="301" spans="1:10" s="15" customFormat="1" x14ac:dyDescent="0.2">
      <c r="A301" s="29" t="s">
        <v>846</v>
      </c>
      <c r="B301" s="36" t="s">
        <v>847</v>
      </c>
      <c r="C301" s="36" t="s">
        <v>23</v>
      </c>
      <c r="D301" s="29" t="s">
        <v>939</v>
      </c>
      <c r="E301" s="30" t="s">
        <v>47</v>
      </c>
      <c r="F301" s="31">
        <v>2</v>
      </c>
      <c r="G301" s="25">
        <f>[1]CPUs!$J$380</f>
        <v>66.392500154000004</v>
      </c>
      <c r="H301" s="27">
        <f>G301*(1+H3)</f>
        <v>86.914421951601398</v>
      </c>
      <c r="I301" s="25">
        <f t="shared" si="6"/>
        <v>173.8288439032028</v>
      </c>
      <c r="J301" s="28">
        <f>I301/H341</f>
        <v>8.4449354607040716E-5</v>
      </c>
    </row>
    <row r="302" spans="1:10" s="15" customFormat="1" x14ac:dyDescent="0.2">
      <c r="A302" s="11" t="s">
        <v>848</v>
      </c>
      <c r="B302" s="33" t="s">
        <v>849</v>
      </c>
      <c r="C302" s="33" t="s">
        <v>45</v>
      </c>
      <c r="D302" s="11" t="s">
        <v>850</v>
      </c>
      <c r="E302" s="12" t="s">
        <v>47</v>
      </c>
      <c r="F302" s="13">
        <v>1</v>
      </c>
      <c r="G302" s="23">
        <v>2430.04</v>
      </c>
      <c r="H302" s="27">
        <f>G302*(1+H3)</f>
        <v>3181.165364</v>
      </c>
      <c r="I302" s="25">
        <f t="shared" si="6"/>
        <v>3181.165364</v>
      </c>
      <c r="J302" s="28">
        <f>I302/H341</f>
        <v>1.545470566655031E-3</v>
      </c>
    </row>
    <row r="303" spans="1:10" x14ac:dyDescent="0.2">
      <c r="A303" s="2" t="s">
        <v>851</v>
      </c>
      <c r="B303" s="35"/>
      <c r="C303" s="35"/>
      <c r="D303" s="2" t="s">
        <v>852</v>
      </c>
      <c r="E303" s="2"/>
      <c r="F303" s="3"/>
      <c r="G303" s="24"/>
      <c r="H303" s="2"/>
      <c r="I303" s="51">
        <f>SUM(I304:I308)</f>
        <v>3526.597581</v>
      </c>
      <c r="J303" s="4">
        <f>I303/$H$341</f>
        <v>1.7132880998739341E-3</v>
      </c>
    </row>
    <row r="304" spans="1:10" s="15" customFormat="1" ht="25.5" x14ac:dyDescent="0.2">
      <c r="A304" s="29" t="s">
        <v>853</v>
      </c>
      <c r="B304" s="36">
        <v>39664</v>
      </c>
      <c r="C304" s="36" t="s">
        <v>201</v>
      </c>
      <c r="D304" s="29" t="s">
        <v>854</v>
      </c>
      <c r="E304" s="30" t="s">
        <v>51</v>
      </c>
      <c r="F304" s="31">
        <v>12</v>
      </c>
      <c r="G304" s="25">
        <v>29.27</v>
      </c>
      <c r="H304" s="27">
        <f>G304*(1+H3)</f>
        <v>38.317356999999994</v>
      </c>
      <c r="I304" s="25">
        <f t="shared" si="6"/>
        <v>459.80828399999996</v>
      </c>
      <c r="J304" s="28">
        <f>I304/H341</f>
        <v>2.2338359937775225E-4</v>
      </c>
    </row>
    <row r="305" spans="1:10" s="15" customFormat="1" ht="25.5" x14ac:dyDescent="0.2">
      <c r="A305" s="29" t="s">
        <v>855</v>
      </c>
      <c r="B305" s="36" t="s">
        <v>856</v>
      </c>
      <c r="C305" s="36" t="s">
        <v>45</v>
      </c>
      <c r="D305" s="29" t="s">
        <v>857</v>
      </c>
      <c r="E305" s="30" t="s">
        <v>51</v>
      </c>
      <c r="F305" s="31">
        <v>18</v>
      </c>
      <c r="G305" s="25">
        <v>33.19</v>
      </c>
      <c r="H305" s="27">
        <f>G305*(1+H3)</f>
        <v>43.449028999999996</v>
      </c>
      <c r="I305" s="25">
        <f t="shared" si="6"/>
        <v>782.08252199999993</v>
      </c>
      <c r="J305" s="28">
        <f>I305/H341</f>
        <v>3.7995054646468724E-4</v>
      </c>
    </row>
    <row r="306" spans="1:10" s="15" customFormat="1" x14ac:dyDescent="0.2">
      <c r="A306" s="29" t="s">
        <v>858</v>
      </c>
      <c r="B306" s="36" t="s">
        <v>859</v>
      </c>
      <c r="C306" s="36" t="s">
        <v>257</v>
      </c>
      <c r="D306" s="29" t="s">
        <v>860</v>
      </c>
      <c r="E306" s="30" t="s">
        <v>47</v>
      </c>
      <c r="F306" s="31">
        <v>1</v>
      </c>
      <c r="G306" s="25">
        <v>330.29</v>
      </c>
      <c r="H306" s="27">
        <f>G306*(1+H3)</f>
        <v>432.38263899999998</v>
      </c>
      <c r="I306" s="25">
        <f t="shared" si="6"/>
        <v>432.38263899999998</v>
      </c>
      <c r="J306" s="28">
        <f>I306/H341</f>
        <v>2.1005970002983086E-4</v>
      </c>
    </row>
    <row r="307" spans="1:10" s="15" customFormat="1" x14ac:dyDescent="0.2">
      <c r="A307" s="29" t="s">
        <v>861</v>
      </c>
      <c r="B307" s="36" t="s">
        <v>862</v>
      </c>
      <c r="C307" s="36" t="s">
        <v>257</v>
      </c>
      <c r="D307" s="29" t="s">
        <v>863</v>
      </c>
      <c r="E307" s="30" t="s">
        <v>51</v>
      </c>
      <c r="F307" s="31">
        <v>8</v>
      </c>
      <c r="G307" s="25">
        <v>22.47</v>
      </c>
      <c r="H307" s="27">
        <f>G307*(1+H3)</f>
        <v>29.415476999999996</v>
      </c>
      <c r="I307" s="25">
        <f t="shared" ref="I307:I335" si="7">H307*F307</f>
        <v>235.32381599999997</v>
      </c>
      <c r="J307" s="28">
        <f>I307/H341</f>
        <v>1.1432478027600712E-4</v>
      </c>
    </row>
    <row r="308" spans="1:10" s="15" customFormat="1" x14ac:dyDescent="0.2">
      <c r="A308" s="29" t="s">
        <v>864</v>
      </c>
      <c r="B308" s="36" t="s">
        <v>865</v>
      </c>
      <c r="C308" s="36" t="s">
        <v>23</v>
      </c>
      <c r="D308" s="29" t="s">
        <v>866</v>
      </c>
      <c r="E308" s="30" t="s">
        <v>51</v>
      </c>
      <c r="F308" s="31">
        <v>32</v>
      </c>
      <c r="G308" s="25">
        <f>[1]CPUs!$J$388</f>
        <v>38.6</v>
      </c>
      <c r="H308" s="27">
        <f>G308*(1+H3)</f>
        <v>50.531259999999996</v>
      </c>
      <c r="I308" s="25">
        <f t="shared" si="7"/>
        <v>1617.0003199999999</v>
      </c>
      <c r="J308" s="28">
        <f>I308/H341</f>
        <v>7.8556947372565643E-4</v>
      </c>
    </row>
    <row r="309" spans="1:10" x14ac:dyDescent="0.2">
      <c r="A309" s="2" t="s">
        <v>867</v>
      </c>
      <c r="B309" s="35"/>
      <c r="C309" s="35"/>
      <c r="D309" s="2" t="s">
        <v>868</v>
      </c>
      <c r="E309" s="2"/>
      <c r="F309" s="3"/>
      <c r="G309" s="24"/>
      <c r="H309" s="2"/>
      <c r="I309" s="51">
        <f>SUM(I310:I311)</f>
        <v>5012.6426061399998</v>
      </c>
      <c r="J309" s="4">
        <f>I309/$H$341</f>
        <v>2.4352370035895868E-3</v>
      </c>
    </row>
    <row r="310" spans="1:10" s="15" customFormat="1" x14ac:dyDescent="0.2">
      <c r="A310" s="29" t="s">
        <v>869</v>
      </c>
      <c r="B310" s="36"/>
      <c r="C310" s="36" t="s">
        <v>313</v>
      </c>
      <c r="D310" s="29" t="s">
        <v>870</v>
      </c>
      <c r="E310" s="30" t="s">
        <v>55</v>
      </c>
      <c r="F310" s="31">
        <v>1.62</v>
      </c>
      <c r="G310" s="25">
        <f>[1]CPUs!$J$392</f>
        <v>686.67</v>
      </c>
      <c r="H310" s="27">
        <f>G310*(1+H3)</f>
        <v>898.91969699999993</v>
      </c>
      <c r="I310" s="25">
        <f t="shared" si="7"/>
        <v>1456.24990914</v>
      </c>
      <c r="J310" s="28">
        <f>I310/H341</f>
        <v>7.0747387034292297E-4</v>
      </c>
    </row>
    <row r="311" spans="1:10" s="15" customFormat="1" ht="25.5" x14ac:dyDescent="0.2">
      <c r="A311" s="29" t="s">
        <v>871</v>
      </c>
      <c r="B311" s="36"/>
      <c r="C311" s="36" t="s">
        <v>313</v>
      </c>
      <c r="D311" s="29" t="s">
        <v>872</v>
      </c>
      <c r="E311" s="30" t="s">
        <v>47</v>
      </c>
      <c r="F311" s="31">
        <v>1</v>
      </c>
      <c r="G311" s="25">
        <f>[1]CPUs!$J$398</f>
        <v>2716.67</v>
      </c>
      <c r="H311" s="27">
        <f>G311*(1+H3)</f>
        <v>3556.3926969999998</v>
      </c>
      <c r="I311" s="25">
        <f t="shared" si="7"/>
        <v>3556.3926969999998</v>
      </c>
      <c r="J311" s="28">
        <f>I311/H341</f>
        <v>1.7277631332466639E-3</v>
      </c>
    </row>
    <row r="312" spans="1:10" x14ac:dyDescent="0.2">
      <c r="A312" s="2" t="s">
        <v>873</v>
      </c>
      <c r="B312" s="35"/>
      <c r="C312" s="35"/>
      <c r="D312" s="2" t="s">
        <v>874</v>
      </c>
      <c r="E312" s="2"/>
      <c r="F312" s="3"/>
      <c r="G312" s="24"/>
      <c r="H312" s="2"/>
      <c r="I312" s="51">
        <f>SUM(I313:I317)</f>
        <v>1138.5242699999999</v>
      </c>
      <c r="J312" s="4">
        <f>I312/$H$341</f>
        <v>5.5311671899223075E-4</v>
      </c>
    </row>
    <row r="313" spans="1:10" s="15" customFormat="1" ht="25.5" x14ac:dyDescent="0.2">
      <c r="A313" s="11" t="s">
        <v>875</v>
      </c>
      <c r="B313" s="33" t="s">
        <v>406</v>
      </c>
      <c r="C313" s="33" t="s">
        <v>45</v>
      </c>
      <c r="D313" s="11" t="s">
        <v>407</v>
      </c>
      <c r="E313" s="12" t="s">
        <v>51</v>
      </c>
      <c r="F313" s="13">
        <v>15</v>
      </c>
      <c r="G313" s="23">
        <v>27.05</v>
      </c>
      <c r="H313" s="27">
        <f>G313*(1+H3)</f>
        <v>35.411155000000001</v>
      </c>
      <c r="I313" s="25">
        <f t="shared" si="7"/>
        <v>531.16732500000001</v>
      </c>
      <c r="J313" s="28">
        <f>I313/H341</f>
        <v>2.5805117710831052E-4</v>
      </c>
    </row>
    <row r="314" spans="1:10" s="15" customFormat="1" ht="25.5" x14ac:dyDescent="0.2">
      <c r="A314" s="29" t="s">
        <v>876</v>
      </c>
      <c r="B314" s="36" t="s">
        <v>943</v>
      </c>
      <c r="C314" s="36" t="s">
        <v>45</v>
      </c>
      <c r="D314" s="29" t="s">
        <v>431</v>
      </c>
      <c r="E314" s="30" t="s">
        <v>47</v>
      </c>
      <c r="F314" s="31">
        <v>5</v>
      </c>
      <c r="G314" s="25">
        <v>34.799999999999997</v>
      </c>
      <c r="H314" s="27">
        <f>G314*(1+H3)</f>
        <v>45.556679999999993</v>
      </c>
      <c r="I314" s="25">
        <f t="shared" si="7"/>
        <v>227.78339999999997</v>
      </c>
      <c r="J314" s="28">
        <f>I314/H341</f>
        <v>1.1066150293739007E-4</v>
      </c>
    </row>
    <row r="315" spans="1:10" s="15" customFormat="1" ht="25.5" x14ac:dyDescent="0.2">
      <c r="A315" s="11" t="s">
        <v>877</v>
      </c>
      <c r="B315" s="33" t="s">
        <v>495</v>
      </c>
      <c r="C315" s="33" t="s">
        <v>45</v>
      </c>
      <c r="D315" s="11" t="s">
        <v>496</v>
      </c>
      <c r="E315" s="12" t="s">
        <v>51</v>
      </c>
      <c r="F315" s="13">
        <v>7</v>
      </c>
      <c r="G315" s="23">
        <v>8.5500000000000007</v>
      </c>
      <c r="H315" s="27">
        <f>G315*(1+H3)</f>
        <v>11.192805</v>
      </c>
      <c r="I315" s="25">
        <f t="shared" si="7"/>
        <v>78.349635000000006</v>
      </c>
      <c r="J315" s="28">
        <f>I315/H341</f>
        <v>3.8063741096567799E-5</v>
      </c>
    </row>
    <row r="316" spans="1:10" s="15" customFormat="1" x14ac:dyDescent="0.2">
      <c r="A316" s="11" t="s">
        <v>878</v>
      </c>
      <c r="B316" s="33" t="s">
        <v>879</v>
      </c>
      <c r="C316" s="33" t="s">
        <v>45</v>
      </c>
      <c r="D316" s="11" t="s">
        <v>880</v>
      </c>
      <c r="E316" s="12" t="s">
        <v>51</v>
      </c>
      <c r="F316" s="13">
        <v>10</v>
      </c>
      <c r="G316" s="23">
        <v>5.61</v>
      </c>
      <c r="H316" s="27">
        <f>G316*(1+H3)</f>
        <v>7.3440510000000003</v>
      </c>
      <c r="I316" s="25">
        <f t="shared" si="7"/>
        <v>73.440510000000003</v>
      </c>
      <c r="J316" s="28">
        <f>I316/H341</f>
        <v>3.5678794912572323E-5</v>
      </c>
    </row>
    <row r="317" spans="1:10" s="15" customFormat="1" x14ac:dyDescent="0.2">
      <c r="A317" s="29" t="s">
        <v>881</v>
      </c>
      <c r="B317" s="36" t="s">
        <v>882</v>
      </c>
      <c r="C317" s="36" t="s">
        <v>257</v>
      </c>
      <c r="D317" s="29" t="s">
        <v>883</v>
      </c>
      <c r="E317" s="30" t="s">
        <v>51</v>
      </c>
      <c r="F317" s="31">
        <v>40</v>
      </c>
      <c r="G317" s="25">
        <v>4.3499999999999996</v>
      </c>
      <c r="H317" s="27">
        <f>G317*(1+H3)</f>
        <v>5.6945849999999991</v>
      </c>
      <c r="I317" s="25">
        <f t="shared" si="7"/>
        <v>227.78339999999997</v>
      </c>
      <c r="J317" s="28">
        <f>I317/H341</f>
        <v>1.1066150293739007E-4</v>
      </c>
    </row>
    <row r="318" spans="1:10" x14ac:dyDescent="0.2">
      <c r="A318" s="2" t="s">
        <v>884</v>
      </c>
      <c r="B318" s="35"/>
      <c r="C318" s="35"/>
      <c r="D318" s="2" t="s">
        <v>885</v>
      </c>
      <c r="E318" s="2"/>
      <c r="F318" s="3"/>
      <c r="G318" s="24"/>
      <c r="H318" s="2"/>
      <c r="I318" s="51">
        <f>SUM(I319:I327)</f>
        <v>12263.260913669999</v>
      </c>
      <c r="J318" s="4">
        <f>I318/$H$341</f>
        <v>5.9577251178974137E-3</v>
      </c>
    </row>
    <row r="319" spans="1:10" x14ac:dyDescent="0.2">
      <c r="A319" s="2" t="s">
        <v>886</v>
      </c>
      <c r="B319" s="35"/>
      <c r="C319" s="35"/>
      <c r="D319" s="2" t="s">
        <v>887</v>
      </c>
      <c r="E319" s="2"/>
      <c r="F319" s="3"/>
      <c r="G319" s="24"/>
      <c r="H319" s="2"/>
      <c r="I319" s="2"/>
      <c r="J319" s="4"/>
    </row>
    <row r="320" spans="1:10" s="15" customFormat="1" ht="38.25" x14ac:dyDescent="0.2">
      <c r="A320" s="11" t="s">
        <v>888</v>
      </c>
      <c r="B320" s="33" t="s">
        <v>169</v>
      </c>
      <c r="C320" s="33" t="s">
        <v>45</v>
      </c>
      <c r="D320" s="11" t="s">
        <v>170</v>
      </c>
      <c r="E320" s="12" t="s">
        <v>55</v>
      </c>
      <c r="F320" s="13">
        <v>0.85</v>
      </c>
      <c r="G320" s="23">
        <v>94.06</v>
      </c>
      <c r="H320" s="27">
        <f>G320*(1+H3)</f>
        <v>123.13394599999999</v>
      </c>
      <c r="I320" s="25">
        <f t="shared" si="7"/>
        <v>104.66385409999999</v>
      </c>
      <c r="J320" s="28">
        <f>I320/H341</f>
        <v>5.0847688628432614E-5</v>
      </c>
    </row>
    <row r="321" spans="1:10" s="15" customFormat="1" ht="25.5" x14ac:dyDescent="0.2">
      <c r="A321" s="11" t="s">
        <v>889</v>
      </c>
      <c r="B321" s="33" t="s">
        <v>890</v>
      </c>
      <c r="C321" s="33" t="s">
        <v>45</v>
      </c>
      <c r="D321" s="11" t="s">
        <v>891</v>
      </c>
      <c r="E321" s="12" t="s">
        <v>55</v>
      </c>
      <c r="F321" s="13">
        <v>4.7</v>
      </c>
      <c r="G321" s="23">
        <v>78.72</v>
      </c>
      <c r="H321" s="27">
        <f>G321*(1+H3)</f>
        <v>103.052352</v>
      </c>
      <c r="I321" s="25">
        <f t="shared" si="7"/>
        <v>484.34605440000001</v>
      </c>
      <c r="J321" s="28">
        <f>I321/H341</f>
        <v>2.3530451438383526E-4</v>
      </c>
    </row>
    <row r="322" spans="1:10" s="15" customFormat="1" ht="25.5" x14ac:dyDescent="0.2">
      <c r="A322" s="11" t="s">
        <v>892</v>
      </c>
      <c r="B322" s="33" t="s">
        <v>893</v>
      </c>
      <c r="C322" s="33" t="s">
        <v>45</v>
      </c>
      <c r="D322" s="11" t="s">
        <v>894</v>
      </c>
      <c r="E322" s="12" t="s">
        <v>55</v>
      </c>
      <c r="F322" s="13">
        <v>10.25</v>
      </c>
      <c r="G322" s="23">
        <v>12.68</v>
      </c>
      <c r="H322" s="27">
        <f>G322*(1+H3)</f>
        <v>16.599387999999998</v>
      </c>
      <c r="I322" s="25">
        <f t="shared" si="7"/>
        <v>170.14372699999998</v>
      </c>
      <c r="J322" s="28">
        <f>I322/H341</f>
        <v>8.2659054809037865E-5</v>
      </c>
    </row>
    <row r="323" spans="1:10" s="15" customFormat="1" ht="25.5" x14ac:dyDescent="0.2">
      <c r="A323" s="11" t="s">
        <v>895</v>
      </c>
      <c r="B323" s="33" t="s">
        <v>209</v>
      </c>
      <c r="C323" s="33" t="s">
        <v>45</v>
      </c>
      <c r="D323" s="11" t="s">
        <v>210</v>
      </c>
      <c r="E323" s="12" t="s">
        <v>55</v>
      </c>
      <c r="F323" s="13">
        <v>8.32</v>
      </c>
      <c r="G323" s="23">
        <v>31.82</v>
      </c>
      <c r="H323" s="27">
        <f>G323*(1+H3)</f>
        <v>41.655561999999996</v>
      </c>
      <c r="I323" s="25">
        <f t="shared" si="7"/>
        <v>346.57427583999998</v>
      </c>
      <c r="J323" s="28">
        <f>I323/H341</f>
        <v>1.683723670991477E-4</v>
      </c>
    </row>
    <row r="324" spans="1:10" s="15" customFormat="1" ht="25.5" x14ac:dyDescent="0.2">
      <c r="A324" s="11" t="s">
        <v>896</v>
      </c>
      <c r="B324" s="33" t="s">
        <v>215</v>
      </c>
      <c r="C324" s="33" t="s">
        <v>45</v>
      </c>
      <c r="D324" s="11" t="s">
        <v>216</v>
      </c>
      <c r="E324" s="12" t="s">
        <v>55</v>
      </c>
      <c r="F324" s="13">
        <v>4.7</v>
      </c>
      <c r="G324" s="23">
        <v>14.14</v>
      </c>
      <c r="H324" s="27">
        <f>G324*(1+H3)</f>
        <v>18.510673999999998</v>
      </c>
      <c r="I324" s="25">
        <f t="shared" si="7"/>
        <v>87.0001678</v>
      </c>
      <c r="J324" s="28">
        <f>I324/H341</f>
        <v>4.2266334265592356E-5</v>
      </c>
    </row>
    <row r="325" spans="1:10" s="15" customFormat="1" ht="51" x14ac:dyDescent="0.2">
      <c r="A325" s="11" t="s">
        <v>897</v>
      </c>
      <c r="B325" s="33" t="s">
        <v>898</v>
      </c>
      <c r="C325" s="33" t="s">
        <v>45</v>
      </c>
      <c r="D325" s="11" t="s">
        <v>899</v>
      </c>
      <c r="E325" s="12" t="s">
        <v>55</v>
      </c>
      <c r="F325" s="13">
        <v>8.32</v>
      </c>
      <c r="G325" s="23">
        <v>126.89</v>
      </c>
      <c r="H325" s="27">
        <f>G325*(1+H3)</f>
        <v>166.11169899999999</v>
      </c>
      <c r="I325" s="25">
        <f t="shared" si="7"/>
        <v>1382.04933568</v>
      </c>
      <c r="J325" s="28">
        <f>I325/H341</f>
        <v>6.7142582216250324E-4</v>
      </c>
    </row>
    <row r="326" spans="1:10" s="15" customFormat="1" ht="38.25" x14ac:dyDescent="0.2">
      <c r="A326" s="29" t="s">
        <v>900</v>
      </c>
      <c r="B326" s="36" t="s">
        <v>901</v>
      </c>
      <c r="C326" s="36" t="s">
        <v>45</v>
      </c>
      <c r="D326" s="29" t="s">
        <v>902</v>
      </c>
      <c r="E326" s="30" t="s">
        <v>55</v>
      </c>
      <c r="F326" s="31">
        <v>2.15</v>
      </c>
      <c r="G326" s="25">
        <v>241.49</v>
      </c>
      <c r="H326" s="27">
        <f>G326*(1+H3)</f>
        <v>316.13455899999997</v>
      </c>
      <c r="I326" s="25">
        <f t="shared" si="7"/>
        <v>679.68930184999988</v>
      </c>
      <c r="J326" s="28">
        <f>I326/H341</f>
        <v>3.3020597494455865E-4</v>
      </c>
    </row>
    <row r="327" spans="1:10" s="15" customFormat="1" x14ac:dyDescent="0.2">
      <c r="A327" s="29" t="s">
        <v>903</v>
      </c>
      <c r="B327" s="36"/>
      <c r="C327" s="36" t="s">
        <v>313</v>
      </c>
      <c r="D327" s="29" t="s">
        <v>904</v>
      </c>
      <c r="E327" s="30" t="s">
        <v>47</v>
      </c>
      <c r="F327" s="31">
        <v>1</v>
      </c>
      <c r="G327" s="25">
        <f>[1]CPUs!$J$404</f>
        <v>6881.67</v>
      </c>
      <c r="H327" s="27">
        <f>G327*(1+H3)</f>
        <v>9008.7941969999993</v>
      </c>
      <c r="I327" s="25">
        <f t="shared" si="7"/>
        <v>9008.7941969999993</v>
      </c>
      <c r="J327" s="28">
        <f>I327/H341</f>
        <v>4.3766433616043059E-3</v>
      </c>
    </row>
    <row r="328" spans="1:10" x14ac:dyDescent="0.2">
      <c r="A328" s="2" t="s">
        <v>905</v>
      </c>
      <c r="B328" s="35"/>
      <c r="C328" s="35"/>
      <c r="D328" s="2" t="s">
        <v>906</v>
      </c>
      <c r="E328" s="2"/>
      <c r="F328" s="3"/>
      <c r="G328" s="24"/>
      <c r="H328" s="2"/>
      <c r="I328" s="24">
        <f>SUM(I329:I335)</f>
        <v>22075.515890220002</v>
      </c>
      <c r="J328" s="4">
        <f>I328/$H$341</f>
        <v>1.0724704989608471E-2</v>
      </c>
    </row>
    <row r="329" spans="1:10" x14ac:dyDescent="0.2">
      <c r="A329" s="2" t="s">
        <v>907</v>
      </c>
      <c r="B329" s="35"/>
      <c r="C329" s="35"/>
      <c r="D329" s="2" t="s">
        <v>908</v>
      </c>
      <c r="E329" s="2"/>
      <c r="F329" s="3"/>
      <c r="G329" s="24"/>
      <c r="H329" s="2"/>
      <c r="I329" s="2"/>
      <c r="J329" s="4"/>
    </row>
    <row r="330" spans="1:10" s="15" customFormat="1" ht="38.25" x14ac:dyDescent="0.2">
      <c r="A330" s="11" t="s">
        <v>909</v>
      </c>
      <c r="B330" s="33" t="s">
        <v>910</v>
      </c>
      <c r="C330" s="33" t="s">
        <v>45</v>
      </c>
      <c r="D330" s="11" t="s">
        <v>911</v>
      </c>
      <c r="E330" s="12" t="s">
        <v>47</v>
      </c>
      <c r="F330" s="13">
        <v>11</v>
      </c>
      <c r="G330" s="23">
        <v>239.43</v>
      </c>
      <c r="H330" s="27">
        <f>G330*(1+H3)</f>
        <v>313.43781300000001</v>
      </c>
      <c r="I330" s="25">
        <f t="shared" si="7"/>
        <v>3447.8159430000001</v>
      </c>
      <c r="J330" s="28">
        <f>I330/H341</f>
        <v>1.6750144835131747E-3</v>
      </c>
    </row>
    <row r="331" spans="1:10" s="15" customFormat="1" ht="63.75" x14ac:dyDescent="0.2">
      <c r="A331" s="11" t="s">
        <v>912</v>
      </c>
      <c r="B331" s="33" t="s">
        <v>913</v>
      </c>
      <c r="C331" s="33" t="s">
        <v>45</v>
      </c>
      <c r="D331" s="11" t="s">
        <v>914</v>
      </c>
      <c r="E331" s="12" t="s">
        <v>47</v>
      </c>
      <c r="F331" s="13">
        <v>3</v>
      </c>
      <c r="G331" s="23">
        <v>230.5</v>
      </c>
      <c r="H331" s="27">
        <f>G331*(1+H3)</f>
        <v>301.74754999999999</v>
      </c>
      <c r="I331" s="25">
        <f t="shared" si="7"/>
        <v>905.24264999999991</v>
      </c>
      <c r="J331" s="28">
        <f>I331/H341</f>
        <v>4.3978407632876571E-4</v>
      </c>
    </row>
    <row r="332" spans="1:10" s="15" customFormat="1" ht="25.5" x14ac:dyDescent="0.2">
      <c r="A332" s="11" t="s">
        <v>915</v>
      </c>
      <c r="B332" s="33" t="s">
        <v>916</v>
      </c>
      <c r="C332" s="33" t="s">
        <v>45</v>
      </c>
      <c r="D332" s="11" t="s">
        <v>917</v>
      </c>
      <c r="E332" s="12" t="s">
        <v>55</v>
      </c>
      <c r="F332" s="13">
        <v>92.68</v>
      </c>
      <c r="G332" s="23">
        <v>29.23</v>
      </c>
      <c r="H332" s="27">
        <f>G332*(1+H3)</f>
        <v>38.264992999999997</v>
      </c>
      <c r="I332" s="25">
        <f t="shared" si="7"/>
        <v>3546.3995512400002</v>
      </c>
      <c r="J332" s="28">
        <f>I332/H341</f>
        <v>1.722908273195958E-3</v>
      </c>
    </row>
    <row r="333" spans="1:10" s="15" customFormat="1" ht="63.75" x14ac:dyDescent="0.2">
      <c r="A333" s="29" t="s">
        <v>918</v>
      </c>
      <c r="B333" s="36">
        <v>10084</v>
      </c>
      <c r="C333" s="36" t="s">
        <v>153</v>
      </c>
      <c r="D333" s="29" t="s">
        <v>919</v>
      </c>
      <c r="E333" s="30" t="s">
        <v>51</v>
      </c>
      <c r="F333" s="31">
        <v>3.55</v>
      </c>
      <c r="G333" s="25">
        <v>1846.6</v>
      </c>
      <c r="H333" s="27">
        <f>G333*(1+H3)</f>
        <v>2417.3840599999999</v>
      </c>
      <c r="I333" s="25">
        <f t="shared" si="7"/>
        <v>8581.7134129999995</v>
      </c>
      <c r="J333" s="28">
        <f>I333/H341</f>
        <v>4.1691594034531897E-3</v>
      </c>
    </row>
    <row r="334" spans="1:10" s="15" customFormat="1" x14ac:dyDescent="0.2">
      <c r="A334" s="11" t="s">
        <v>920</v>
      </c>
      <c r="B334" s="33" t="s">
        <v>921</v>
      </c>
      <c r="C334" s="33" t="s">
        <v>45</v>
      </c>
      <c r="D334" s="11" t="s">
        <v>922</v>
      </c>
      <c r="E334" s="12" t="s">
        <v>55</v>
      </c>
      <c r="F334" s="13">
        <v>410.18</v>
      </c>
      <c r="G334" s="23">
        <v>6.46</v>
      </c>
      <c r="H334" s="27">
        <f>G334*(1+H3)</f>
        <v>8.4567859999999992</v>
      </c>
      <c r="I334" s="25">
        <f t="shared" si="7"/>
        <v>3468.8044814799996</v>
      </c>
      <c r="J334" s="28">
        <f>I334/H341</f>
        <v>1.6852111142275112E-3</v>
      </c>
    </row>
    <row r="335" spans="1:10" s="15" customFormat="1" ht="25.5" x14ac:dyDescent="0.2">
      <c r="A335" s="50" t="s">
        <v>923</v>
      </c>
      <c r="B335" s="33" t="s">
        <v>924</v>
      </c>
      <c r="C335" s="33" t="s">
        <v>45</v>
      </c>
      <c r="D335" s="11" t="s">
        <v>925</v>
      </c>
      <c r="E335" s="12" t="s">
        <v>79</v>
      </c>
      <c r="F335" s="13">
        <v>32.473300000000002</v>
      </c>
      <c r="G335" s="23">
        <v>50</v>
      </c>
      <c r="H335" s="27">
        <f>G335*(1+H3)</f>
        <v>65.454999999999998</v>
      </c>
      <c r="I335" s="25">
        <f t="shared" si="7"/>
        <v>2125.5398515000002</v>
      </c>
      <c r="J335" s="28">
        <f>I335/H341</f>
        <v>1.0326276388898706E-3</v>
      </c>
    </row>
    <row r="336" spans="1:10" x14ac:dyDescent="0.2">
      <c r="A336" s="2" t="s">
        <v>926</v>
      </c>
      <c r="B336" s="35"/>
      <c r="C336" s="35"/>
      <c r="D336" s="2" t="s">
        <v>927</v>
      </c>
      <c r="E336" s="2"/>
      <c r="F336" s="3"/>
      <c r="G336" s="24"/>
      <c r="H336" s="2"/>
      <c r="I336" s="24">
        <f>SUM(I337:I340)</f>
        <v>160193.38881</v>
      </c>
      <c r="J336" s="4">
        <f>I336/$H$341</f>
        <v>7.7824991489056222E-2</v>
      </c>
    </row>
    <row r="337" spans="1:11" s="15" customFormat="1" x14ac:dyDescent="0.2">
      <c r="A337" s="2" t="s">
        <v>928</v>
      </c>
      <c r="B337" s="35"/>
      <c r="C337" s="35"/>
      <c r="D337" s="2" t="s">
        <v>929</v>
      </c>
      <c r="E337" s="2"/>
      <c r="F337" s="3"/>
      <c r="G337" s="24"/>
      <c r="H337" s="2"/>
      <c r="I337" s="2"/>
      <c r="J337" s="4"/>
      <c r="K337" s="18"/>
    </row>
    <row r="338" spans="1:11" s="15" customFormat="1" x14ac:dyDescent="0.2">
      <c r="A338" s="36" t="s">
        <v>944</v>
      </c>
      <c r="B338" s="36">
        <v>90778</v>
      </c>
      <c r="C338" s="36" t="s">
        <v>201</v>
      </c>
      <c r="D338" s="29" t="s">
        <v>949</v>
      </c>
      <c r="E338" s="30" t="s">
        <v>947</v>
      </c>
      <c r="F338" s="13">
        <v>300</v>
      </c>
      <c r="G338" s="23">
        <v>110.44</v>
      </c>
      <c r="H338" s="27">
        <f>G338*(1+H3)</f>
        <v>144.57700399999999</v>
      </c>
      <c r="I338" s="25">
        <f t="shared" ref="I338" si="8">H338*F338</f>
        <v>43373.101199999997</v>
      </c>
      <c r="J338" s="28">
        <f>I338/H341</f>
        <v>2.1071476524836829E-2</v>
      </c>
      <c r="K338" s="18"/>
    </row>
    <row r="339" spans="1:11" s="15" customFormat="1" x14ac:dyDescent="0.2">
      <c r="A339" s="36" t="s">
        <v>945</v>
      </c>
      <c r="B339" s="36" t="s">
        <v>952</v>
      </c>
      <c r="C339" s="36" t="s">
        <v>45</v>
      </c>
      <c r="D339" s="29" t="s">
        <v>951</v>
      </c>
      <c r="E339" s="30" t="s">
        <v>953</v>
      </c>
      <c r="F339" s="46">
        <v>10</v>
      </c>
      <c r="G339" s="47">
        <v>7684.11</v>
      </c>
      <c r="H339" s="27">
        <f>G339*(1+H3)</f>
        <v>10059.268400999999</v>
      </c>
      <c r="I339" s="25">
        <f t="shared" ref="I339" si="9">H339*F339</f>
        <v>100592.68401</v>
      </c>
      <c r="J339" s="28">
        <f>I339/H341</f>
        <v>4.8869836858403938E-2</v>
      </c>
      <c r="K339" s="18"/>
    </row>
    <row r="340" spans="1:11" s="15" customFormat="1" x14ac:dyDescent="0.2">
      <c r="A340" s="36" t="s">
        <v>946</v>
      </c>
      <c r="B340" s="36">
        <v>90766</v>
      </c>
      <c r="C340" s="36" t="s">
        <v>201</v>
      </c>
      <c r="D340" s="29" t="s">
        <v>948</v>
      </c>
      <c r="E340" s="30" t="s">
        <v>947</v>
      </c>
      <c r="F340" s="46">
        <v>600</v>
      </c>
      <c r="G340" s="47">
        <v>20.66</v>
      </c>
      <c r="H340" s="27">
        <f>G340*(1+H3)</f>
        <v>27.046005999999998</v>
      </c>
      <c r="I340" s="25">
        <f t="shared" ref="I340" si="10">H340*F340</f>
        <v>16227.603599999999</v>
      </c>
      <c r="J340" s="28">
        <f>I340/H341</f>
        <v>7.8836781058154448E-3</v>
      </c>
      <c r="K340" s="18"/>
    </row>
    <row r="341" spans="1:11" s="15" customFormat="1" x14ac:dyDescent="0.2">
      <c r="A341" s="16"/>
      <c r="B341" s="33"/>
      <c r="C341" s="33"/>
      <c r="D341" s="19" t="s">
        <v>930</v>
      </c>
      <c r="E341" s="16"/>
      <c r="F341" s="17"/>
      <c r="G341" s="17"/>
      <c r="H341" s="93">
        <f>I8+I15+I24+I42+I48+I51+I58+I87+I113+I189+I212+I291+I297+I303+I309+I312+I318+I328+I336</f>
        <v>2058379.7793608042</v>
      </c>
      <c r="I341" s="94"/>
      <c r="J341" s="52">
        <f>J8+J15+J24+J42+J48+J51+J58+J87+J113+J189+J212+J291+J297+J303+J309+J312+J318+J328+J336</f>
        <v>0.99999999999999989</v>
      </c>
      <c r="K341" s="18"/>
    </row>
    <row r="342" spans="1:11" x14ac:dyDescent="0.2">
      <c r="A342" s="90"/>
      <c r="B342" s="90"/>
      <c r="C342" s="90"/>
      <c r="D342" s="6"/>
      <c r="E342" s="5"/>
      <c r="F342" s="91"/>
      <c r="G342" s="90"/>
      <c r="H342" s="92"/>
      <c r="I342" s="90"/>
      <c r="J342" s="90"/>
    </row>
    <row r="343" spans="1:11" x14ac:dyDescent="0.2">
      <c r="A343" s="90"/>
      <c r="B343" s="90"/>
      <c r="C343" s="90"/>
      <c r="D343" s="6"/>
      <c r="E343" s="5"/>
      <c r="F343" s="91"/>
      <c r="G343" s="90"/>
      <c r="H343" s="92"/>
      <c r="I343" s="90"/>
      <c r="J343" s="90"/>
    </row>
    <row r="344" spans="1:11" x14ac:dyDescent="0.2">
      <c r="A344" s="90"/>
      <c r="B344" s="90"/>
      <c r="C344" s="90"/>
      <c r="D344" s="6"/>
      <c r="E344" s="5"/>
      <c r="F344" s="91"/>
      <c r="G344" s="90"/>
      <c r="H344" s="92"/>
      <c r="I344" s="90"/>
      <c r="J344" s="90"/>
    </row>
    <row r="345" spans="1:11" x14ac:dyDescent="0.2">
      <c r="A345" s="7"/>
      <c r="B345" s="37"/>
      <c r="C345" s="37"/>
      <c r="D345" s="20"/>
      <c r="E345" s="20"/>
      <c r="F345" s="21"/>
      <c r="G345" s="20"/>
      <c r="H345" s="7"/>
      <c r="I345" s="7"/>
      <c r="J345" s="7"/>
    </row>
    <row r="346" spans="1:11" x14ac:dyDescent="0.2">
      <c r="A346" s="95" t="s">
        <v>941</v>
      </c>
      <c r="B346" s="96"/>
      <c r="C346" s="96"/>
      <c r="D346" s="96"/>
      <c r="E346" s="96"/>
      <c r="F346" s="96"/>
      <c r="G346" s="96"/>
      <c r="H346" s="96"/>
      <c r="I346" s="96"/>
      <c r="J346" s="96"/>
    </row>
    <row r="347" spans="1:11" x14ac:dyDescent="0.2">
      <c r="A347" s="44"/>
      <c r="B347" s="45"/>
      <c r="C347" s="45"/>
      <c r="D347" s="45"/>
      <c r="E347" s="45"/>
      <c r="F347" s="45"/>
      <c r="G347" s="45"/>
      <c r="H347" s="45"/>
      <c r="I347" s="45"/>
      <c r="J347" s="45"/>
    </row>
    <row r="348" spans="1:11" x14ac:dyDescent="0.2">
      <c r="A348" s="7"/>
      <c r="B348" s="37"/>
      <c r="C348" s="37"/>
      <c r="D348" s="20"/>
      <c r="E348" s="20"/>
      <c r="F348" s="21"/>
      <c r="G348" s="20"/>
      <c r="H348" s="7"/>
      <c r="I348" s="7"/>
      <c r="J348" s="7"/>
    </row>
    <row r="349" spans="1:11" x14ac:dyDescent="0.2">
      <c r="A349" s="95" t="s">
        <v>942</v>
      </c>
      <c r="B349" s="96"/>
      <c r="C349" s="96"/>
      <c r="D349" s="96"/>
      <c r="E349" s="96"/>
      <c r="F349" s="96"/>
      <c r="G349" s="96"/>
      <c r="H349" s="96"/>
      <c r="I349" s="96"/>
      <c r="J349" s="96"/>
    </row>
    <row r="355" spans="5:5" x14ac:dyDescent="0.2">
      <c r="E355" s="22" t="s">
        <v>931</v>
      </c>
    </row>
  </sheetData>
  <autoFilter ref="A7:J341"/>
  <mergeCells count="22">
    <mergeCell ref="A349:J349"/>
    <mergeCell ref="A344:C344"/>
    <mergeCell ref="F344:G344"/>
    <mergeCell ref="H344:J344"/>
    <mergeCell ref="A346:J346"/>
    <mergeCell ref="A6:J6"/>
    <mergeCell ref="A342:C342"/>
    <mergeCell ref="F342:G342"/>
    <mergeCell ref="H342:J342"/>
    <mergeCell ref="A343:C343"/>
    <mergeCell ref="F343:G343"/>
    <mergeCell ref="H343:J343"/>
    <mergeCell ref="H341:I341"/>
    <mergeCell ref="A1:C5"/>
    <mergeCell ref="D1:J1"/>
    <mergeCell ref="E2:G2"/>
    <mergeCell ref="I2:J2"/>
    <mergeCell ref="E3:G5"/>
    <mergeCell ref="H3:H5"/>
    <mergeCell ref="I4:J4"/>
    <mergeCell ref="I5:J5"/>
    <mergeCell ref="I3:J3"/>
  </mergeCells>
  <hyperlinks>
    <hyperlink ref="G138" r:id="rId1" display="http://orse.cehop.se.gov.br/composicao.asp?font_sg_fonte=ORSE&amp;serv_nr_codigo=12576&amp;peri_nr_ano=2023&amp;peri_nr_mes=3&amp;peri_nr_ordem=1"/>
  </hyperlinks>
  <pageMargins left="0.51181102362204722" right="0.51181102362204722" top="0.98425196850393704" bottom="0.98425196850393704" header="0.51181102362204722" footer="0.51181102362204722"/>
  <pageSetup paperSize="9" scale="48" fitToHeight="0" orientation="portrait" r:id="rId2"/>
  <headerFooter>
    <oddFooter>Página &amp;P</oddFooter>
  </headerFooter>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8237A43B8CF224BAC09B4D246C9268D" ma:contentTypeVersion="10" ma:contentTypeDescription="Crie um novo documento." ma:contentTypeScope="" ma:versionID="d7f4910f9a08a2436fef3f7cb25a9cfe">
  <xsd:schema xmlns:xsd="http://www.w3.org/2001/XMLSchema" xmlns:xs="http://www.w3.org/2001/XMLSchema" xmlns:p="http://schemas.microsoft.com/office/2006/metadata/properties" xmlns:ns2="e0b582c4-5fc4-46ef-8630-d70f32e02781" xmlns:ns3="8ff11e31-fba7-4003-b8be-6996fb696ac9" targetNamespace="http://schemas.microsoft.com/office/2006/metadata/properties" ma:root="true" ma:fieldsID="3ebd7a127542ced3c5d31b18587965d4" ns2:_="" ns3:_="">
    <xsd:import namespace="e0b582c4-5fc4-46ef-8630-d70f32e02781"/>
    <xsd:import namespace="8ff11e31-fba7-4003-b8be-6996fb696ac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b582c4-5fc4-46ef-8630-d70f32e027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Marcações de imagem" ma:readOnly="false" ma:fieldId="{5cf76f15-5ced-4ddc-b409-7134ff3c332f}" ma:taxonomyMulti="true" ma:sspId="917d32f3-4fa4-4f5b-a8d0-62dbd3d265b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ff11e31-fba7-4003-b8be-6996fb696ac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7198a68-7f53-471e-9069-eb26aaf99135}" ma:internalName="TaxCatchAll" ma:showField="CatchAllData" ma:web="8ff11e31-fba7-4003-b8be-6996fb696a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ff11e31-fba7-4003-b8be-6996fb696ac9" xsi:nil="true"/>
    <lcf76f155ced4ddcb4097134ff3c332f xmlns="e0b582c4-5fc4-46ef-8630-d70f32e0278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9C44802-AF48-4F33-AA2D-DF3CA96679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b582c4-5fc4-46ef-8630-d70f32e02781"/>
    <ds:schemaRef ds:uri="8ff11e31-fba7-4003-b8be-6996fb696a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046CB29-C3B2-4018-8727-8ED4187220B1}">
  <ds:schemaRefs>
    <ds:schemaRef ds:uri="http://schemas.microsoft.com/sharepoint/v3/contenttype/forms"/>
  </ds:schemaRefs>
</ds:datastoreItem>
</file>

<file path=customXml/itemProps3.xml><?xml version="1.0" encoding="utf-8"?>
<ds:datastoreItem xmlns:ds="http://schemas.openxmlformats.org/officeDocument/2006/customXml" ds:itemID="{18375EE5-FC1E-4530-90E8-1F61580C71A0}">
  <ds:schemaRefs>
    <ds:schemaRef ds:uri="http://purl.org/dc/dcmitype/"/>
    <ds:schemaRef ds:uri="8ff11e31-fba7-4003-b8be-6996fb696ac9"/>
    <ds:schemaRef ds:uri="http://schemas.openxmlformats.org/package/2006/metadata/core-properties"/>
    <ds:schemaRef ds:uri="http://purl.org/dc/terms/"/>
    <ds:schemaRef ds:uri="http://schemas.microsoft.com/office/infopath/2007/PartnerControls"/>
    <ds:schemaRef ds:uri="http://www.w3.org/XML/1998/namespace"/>
    <ds:schemaRef ds:uri="http://schemas.microsoft.com/office/2006/documentManagement/types"/>
    <ds:schemaRef ds:uri="e0b582c4-5fc4-46ef-8630-d70f32e02781"/>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Orçamento Sintético</vt:lpstr>
      <vt:lpstr>'Orçamento Sintético'!Area_de_impressao</vt:lpstr>
      <vt:lpstr>'Orçamento Sintético'!Titulos_de_impressao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axlsx</dc:creator>
  <cp:keywords/>
  <dc:description/>
  <cp:lastModifiedBy>Usuario</cp:lastModifiedBy>
  <cp:revision>0</cp:revision>
  <cp:lastPrinted>2023-09-28T16:21:51Z</cp:lastPrinted>
  <dcterms:created xsi:type="dcterms:W3CDTF">2023-05-25T23:24:17Z</dcterms:created>
  <dcterms:modified xsi:type="dcterms:W3CDTF">2023-11-01T12:02:53Z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0x01010098237A43B8CF224BAC09B4D246C9268D</vt:lpwstr>
  </property>
  <property fmtid="{D5CDD505-2E9C-101B-9397-08002B2CF9AE}" pid="3" name="MediaServiceImageTags">
    <vt:lpwstr/>
  </property>
</Properties>
</file>